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mieko\Downloads\"/>
    </mc:Choice>
  </mc:AlternateContent>
  <xr:revisionPtr revIDLastSave="0" documentId="13_ncr:1_{168A30F3-4962-4B36-BBC2-E11471252D40}" xr6:coauthVersionLast="47" xr6:coauthVersionMax="47" xr10:uidLastSave="{00000000-0000-0000-0000-000000000000}"/>
  <bookViews>
    <workbookView xWindow="348" yWindow="648" windowWidth="11568" windowHeight="12312" activeTab="1" xr2:uid="{00000000-000D-0000-FFFF-FFFF00000000}"/>
  </bookViews>
  <sheets>
    <sheet name="目次" sheetId="1" r:id="rId1"/>
    <sheet name="総合申込書UHS" sheetId="2" r:id="rId2"/>
    <sheet name="団体参加者申請書" sheetId="3" r:id="rId3"/>
    <sheet name="フレンドシップ" sheetId="4" r:id="rId4"/>
    <sheet name="公認競技" sheetId="5" r:id="rId5"/>
    <sheet name="非公認競技" sheetId="6" r:id="rId6"/>
    <sheet name="入厩届・接種歴 ① " sheetId="7" r:id="rId7"/>
    <sheet name="入厩届・接種歴 ②" sheetId="8" r:id="rId8"/>
    <sheet name="追加変更" sheetId="9" r:id="rId9"/>
    <sheet name="リスト"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RTOXM9Rs+SxytErm1hXdkXvXMHKfNW1u2PHdw0uIfrE="/>
    </ext>
  </extLst>
</workbook>
</file>

<file path=xl/calcChain.xml><?xml version="1.0" encoding="utf-8"?>
<calcChain xmlns="http://schemas.openxmlformats.org/spreadsheetml/2006/main">
  <c r="C24" i="9" l="1"/>
  <c r="J17" i="9"/>
  <c r="J16" i="9"/>
  <c r="J15" i="9"/>
  <c r="J14" i="9"/>
  <c r="J13" i="9"/>
  <c r="J12" i="9"/>
  <c r="J18" i="9" s="1"/>
  <c r="T3" i="8"/>
  <c r="O3" i="8"/>
  <c r="H3" i="8"/>
  <c r="T3" i="7"/>
  <c r="O3" i="7"/>
  <c r="H3" i="7"/>
  <c r="AG42" i="6"/>
  <c r="AE42" i="6"/>
  <c r="AD42" i="6"/>
  <c r="AB42" i="6"/>
  <c r="Z42" i="6"/>
  <c r="X42" i="6"/>
  <c r="V42" i="6"/>
  <c r="T42" i="6"/>
  <c r="R42" i="6"/>
  <c r="P42" i="6"/>
  <c r="N42" i="6"/>
  <c r="L42" i="6"/>
  <c r="J42" i="6"/>
  <c r="H42" i="6"/>
  <c r="F42" i="6"/>
  <c r="D42" i="6"/>
  <c r="Y45" i="6" s="1"/>
  <c r="AG41" i="6"/>
  <c r="AE41" i="6"/>
  <c r="AD41" i="6"/>
  <c r="AB41" i="6"/>
  <c r="Z41" i="6"/>
  <c r="X41" i="6"/>
  <c r="V41" i="6"/>
  <c r="T41" i="6"/>
  <c r="R41" i="6"/>
  <c r="P41" i="6"/>
  <c r="N41" i="6"/>
  <c r="L41" i="6"/>
  <c r="J41" i="6"/>
  <c r="H41" i="6"/>
  <c r="F41" i="6"/>
  <c r="D41" i="6"/>
  <c r="J45" i="6" s="1"/>
  <c r="A17" i="6"/>
  <c r="A20" i="6" s="1"/>
  <c r="A23" i="6" s="1"/>
  <c r="A26" i="6" s="1"/>
  <c r="A29" i="6" s="1"/>
  <c r="A32" i="6" s="1"/>
  <c r="A35" i="6" s="1"/>
  <c r="A38" i="6" s="1"/>
  <c r="A14" i="6"/>
  <c r="Z2" i="6"/>
  <c r="Z1" i="6"/>
  <c r="N28" i="5"/>
  <c r="L28" i="5"/>
  <c r="J28" i="5"/>
  <c r="H28" i="5"/>
  <c r="F28" i="5"/>
  <c r="AO18" i="5"/>
  <c r="AM18" i="5"/>
  <c r="AK18" i="5"/>
  <c r="AI18" i="5"/>
  <c r="AG18" i="5"/>
  <c r="AE18" i="5"/>
  <c r="AC18" i="5"/>
  <c r="AA18" i="5"/>
  <c r="Y18" i="5"/>
  <c r="V18" i="5"/>
  <c r="T18" i="5"/>
  <c r="R18" i="5"/>
  <c r="P18" i="5"/>
  <c r="N18" i="5"/>
  <c r="L18" i="5"/>
  <c r="J18" i="5"/>
  <c r="H18" i="5"/>
  <c r="F18" i="5"/>
  <c r="AI24" i="5" s="1"/>
  <c r="A11" i="5"/>
  <c r="A12" i="5" s="1"/>
  <c r="A13" i="5" s="1"/>
  <c r="A10" i="5"/>
  <c r="AI1" i="5"/>
  <c r="V1" i="5"/>
  <c r="Z15" i="4"/>
  <c r="X15" i="4"/>
  <c r="V15" i="4"/>
  <c r="T15" i="4"/>
  <c r="R15" i="4"/>
  <c r="P15" i="4"/>
  <c r="N15" i="4"/>
  <c r="L15" i="4"/>
  <c r="J15" i="4"/>
  <c r="H15" i="4"/>
  <c r="F15" i="4"/>
  <c r="D15" i="4"/>
  <c r="T21" i="4" s="1"/>
  <c r="A10" i="4"/>
  <c r="A11" i="4" s="1"/>
  <c r="A12" i="4" s="1"/>
  <c r="A13" i="4" s="1"/>
  <c r="A14" i="4" s="1"/>
  <c r="H5" i="4"/>
  <c r="J5" i="4" s="1"/>
  <c r="L5" i="4" s="1"/>
  <c r="N5" i="4" s="1"/>
  <c r="P5" i="4" s="1"/>
  <c r="R5" i="4" s="1"/>
  <c r="T5" i="4" s="1"/>
  <c r="V5" i="4" s="1"/>
  <c r="X5" i="4" s="1"/>
  <c r="Z5" i="4" s="1"/>
  <c r="T1" i="4"/>
  <c r="E4" i="3"/>
  <c r="B4" i="3"/>
  <c r="J13" i="2"/>
  <c r="J12" i="2"/>
  <c r="J11" i="2"/>
  <c r="J10" i="2"/>
  <c r="J9" i="2"/>
  <c r="J8" i="2"/>
  <c r="J7" i="2"/>
  <c r="J14" i="2" s="1"/>
</calcChain>
</file>

<file path=xl/sharedStrings.xml><?xml version="1.0" encoding="utf-8"?>
<sst xmlns="http://schemas.openxmlformats.org/spreadsheetml/2006/main" count="650" uniqueCount="213">
  <si>
    <t>ビギナーズホースショー千葉地区大会2026＜馬場馬術＞　※千葉地区乗馬倶楽部振興会　非会員クラブ用</t>
  </si>
  <si>
    <t>各エントリー用紙は、以下の名称のリンクをクリックするか、Excel画面下部にあるタブから移動いただけます。</t>
  </si>
  <si>
    <t>収録書類</t>
  </si>
  <si>
    <t>補足コメント</t>
  </si>
  <si>
    <t>総合申込書</t>
  </si>
  <si>
    <t>⓪エントリー用紙　フレンドシップ</t>
  </si>
  <si>
    <t>該当欄に〇をお付けください。</t>
  </si>
  <si>
    <t>①エントリー用紙 公認競技</t>
  </si>
  <si>
    <t>②エントリー用紙　非公認競技</t>
  </si>
  <si>
    <t>参加届兼誓約書</t>
  </si>
  <si>
    <t>10名までご記入いただけます
リストの下部に、備考欄を設けました。
事務局へのリクエストやメッセージをご記入ください</t>
  </si>
  <si>
    <t>入厩者・接種歴①</t>
  </si>
  <si>
    <t>10頭までご記入いただけます。</t>
  </si>
  <si>
    <t>入厩者・接種歴②</t>
  </si>
  <si>
    <t>10頭を超える場合
このシートをご利用ください。</t>
  </si>
  <si>
    <t>変更・追加届</t>
  </si>
  <si>
    <t>エントリーの追加変更がある場合にご利用ください。</t>
  </si>
  <si>
    <t>ビギナーズホースショー千葉地区大会2026＜馬場馬術＞</t>
  </si>
  <si>
    <t>総　合　申　込　書</t>
  </si>
  <si>
    <t>＊千葉地区乗馬倶楽部振興会　非会員クラブ用＊</t>
  </si>
  <si>
    <t>１．エントリー料</t>
  </si>
  <si>
    <t>項　目</t>
  </si>
  <si>
    <t>a</t>
  </si>
  <si>
    <t>馬 参加料</t>
  </si>
  <si>
    <t>参加馬頭数</t>
  </si>
  <si>
    <t>頭　×</t>
  </si>
  <si>
    <t>＝</t>
  </si>
  <si>
    <t>円</t>
  </si>
  <si>
    <t>ｃ</t>
  </si>
  <si>
    <t>エントリー料</t>
  </si>
  <si>
    <t>フレンドシップ</t>
  </si>
  <si>
    <t>競技　×</t>
  </si>
  <si>
    <t>非公認競技</t>
  </si>
  <si>
    <t>非公認競技
（オープン）</t>
  </si>
  <si>
    <t>公認競技</t>
  </si>
  <si>
    <t>ｄ</t>
  </si>
  <si>
    <t>木曜日入厩
施設利用料</t>
  </si>
  <si>
    <t>馬頭数</t>
  </si>
  <si>
    <t>RRC</t>
  </si>
  <si>
    <t>入金予定日</t>
  </si>
  <si>
    <t>合計金額</t>
  </si>
  <si>
    <t>上記およびエントリー用紙の内容でお申込みいたします。</t>
  </si>
  <si>
    <t>お振込先</t>
  </si>
  <si>
    <t>千葉銀行　　四街道支店（301）</t>
  </si>
  <si>
    <t>（普）４２８３６６４</t>
  </si>
  <si>
    <t>千葉地区振興会競技部　会長　伴　孝徳</t>
  </si>
  <si>
    <r>
      <rPr>
        <b/>
        <sz val="10"/>
        <color theme="1"/>
        <rFont val="BIZ UDPゴシック"/>
        <family val="3"/>
        <charset val="128"/>
      </rPr>
      <t>お申込み締切　</t>
    </r>
    <r>
      <rPr>
        <b/>
        <sz val="16"/>
        <color theme="1"/>
        <rFont val="BIZ UDPゴシック"/>
        <family val="3"/>
        <charset val="128"/>
      </rPr>
      <t>2026年6月7日（日）　</t>
    </r>
    <r>
      <rPr>
        <b/>
        <sz val="10"/>
        <color theme="1"/>
        <rFont val="BIZ UDPゴシック"/>
        <family val="3"/>
        <charset val="128"/>
      </rPr>
      <t>お振込期限　</t>
    </r>
    <r>
      <rPr>
        <b/>
        <sz val="16"/>
        <color theme="1"/>
        <rFont val="BIZ UDPゴシック"/>
        <family val="3"/>
        <charset val="128"/>
      </rPr>
      <t>2026年6月18日（木）</t>
    </r>
  </si>
  <si>
    <t>***ご入金が確認できない場合は、エントリーを受付できない場合がございます***</t>
  </si>
  <si>
    <t>***申込期限終了後の追加エントリー料につきましては、大会開催日前日までにお振込みください***</t>
  </si>
  <si>
    <t>２．申込者</t>
  </si>
  <si>
    <t>団体名</t>
  </si>
  <si>
    <t>事務局管理欄</t>
  </si>
  <si>
    <t>責任者名</t>
  </si>
  <si>
    <t>入金日</t>
  </si>
  <si>
    <t>担当者名</t>
  </si>
  <si>
    <t>追加エントリー料</t>
  </si>
  <si>
    <t>住　所</t>
  </si>
  <si>
    <t>変更事務手数料</t>
  </si>
  <si>
    <t>TEL</t>
  </si>
  <si>
    <t>追加分入金日</t>
  </si>
  <si>
    <t>FAX</t>
  </si>
  <si>
    <t>初期エントリー+追加合計</t>
  </si>
  <si>
    <t>担当者連絡先
（携帯等）</t>
  </si>
  <si>
    <t>E-mail</t>
  </si>
  <si>
    <t>ビギナーズホースショ千葉地区大会2026＜馬場馬術＞　参加届兼誓約書</t>
  </si>
  <si>
    <t>代表者氏名</t>
  </si>
  <si>
    <t>以下の通り、当団体より、ビギナーズホースショー千葉地区大会2026へ参加いたします。当団体参加者全員が傷害保険へ加入しています。</t>
  </si>
  <si>
    <t>※未成年者の方は、別紙に定める保護者の方の承諾書をご提出ください。</t>
  </si>
  <si>
    <t>№</t>
  </si>
  <si>
    <t>フリガナ</t>
  </si>
  <si>
    <t>氏名</t>
  </si>
  <si>
    <t>JEF会員番号</t>
  </si>
  <si>
    <t>騎乗者資格</t>
  </si>
  <si>
    <t>生年月日（西暦）</t>
  </si>
  <si>
    <t>保護者氏名</t>
  </si>
  <si>
    <t>エントリーや入厩等に関して、事務局へのリクエスト等がある場合は以下にご記入ください。できる限り配慮いたします。</t>
  </si>
  <si>
    <t>例：●●乗馬クラブと厩舎を近くしてほしい、　下乗りがある場合は、その選手との出番の間隔の希望など（最低●分、立て続けにしてほしい等）</t>
  </si>
  <si>
    <t>ビギナーズホースショ千葉地区大会2026＜馬場馬術＞エントリー用紙【フレンドシップ】</t>
  </si>
  <si>
    <t>↓参加する競技に〇をご記入ください。</t>
  </si>
  <si>
    <t>選手</t>
  </si>
  <si>
    <t>馬</t>
  </si>
  <si>
    <t>名前</t>
  </si>
  <si>
    <t>2A</t>
  </si>
  <si>
    <t>2B</t>
  </si>
  <si>
    <t>2C</t>
  </si>
  <si>
    <t>3A</t>
  </si>
  <si>
    <t>4A</t>
  </si>
  <si>
    <t>5A</t>
  </si>
  <si>
    <t>ジュニア</t>
  </si>
  <si>
    <t>ヤング</t>
  </si>
  <si>
    <t>セントジョージ</t>
  </si>
  <si>
    <t>インター</t>
  </si>
  <si>
    <t>GP</t>
  </si>
  <si>
    <t>記入例</t>
  </si>
  <si>
    <t>千葉　英馬</t>
  </si>
  <si>
    <t>スプリング</t>
  </si>
  <si>
    <t>〇</t>
  </si>
  <si>
    <t>エントリー数　小計</t>
  </si>
  <si>
    <t>非公認エントリー数</t>
  </si>
  <si>
    <t>　合計</t>
  </si>
  <si>
    <t>競技</t>
  </si>
  <si>
    <t>ビギナーズホースショ千葉地区大会2026＜馬場馬術＞エントリー用紙【公認競技】</t>
  </si>
  <si>
    <t>連絡先</t>
  </si>
  <si>
    <t>JEF登録番号</t>
  </si>
  <si>
    <t>3B</t>
  </si>
  <si>
    <t>4B</t>
  </si>
  <si>
    <t>5B</t>
  </si>
  <si>
    <t>アマチュア</t>
  </si>
  <si>
    <t>指導者</t>
  </si>
  <si>
    <t>千葉　栄馬</t>
  </si>
  <si>
    <t>馬名称</t>
  </si>
  <si>
    <t>ジュニア
自由演技</t>
  </si>
  <si>
    <t>ヤング
自由演技</t>
  </si>
  <si>
    <t>国体成年
自由演技</t>
  </si>
  <si>
    <t>インター
自由演技</t>
  </si>
  <si>
    <t>GP
自由演技</t>
  </si>
  <si>
    <t>公認競技課目エントリー数</t>
  </si>
  <si>
    <t>ビギナーズホースショー千葉地区大会2026＜馬場馬術＞ エントリー用紙【非公認課目】</t>
  </si>
  <si>
    <t>参加する競技のマスをクリックすると、プルダウンで選択できるようになっています。【オープン参加】は下の段の「OP」を選択してください。</t>
  </si>
  <si>
    <t>ドレスアップカップはエントリーする課目をご選択ください。</t>
  </si>
  <si>
    <t>選手氏名</t>
  </si>
  <si>
    <t>第４課目以上を非公認で出場する場合はこちらの欄で選択</t>
  </si>
  <si>
    <t>キッズ</t>
  </si>
  <si>
    <t>3Aプレ</t>
  </si>
  <si>
    <t>２A</t>
  </si>
  <si>
    <t>２B</t>
  </si>
  <si>
    <t>２C</t>
  </si>
  <si>
    <t>３Aプレ</t>
  </si>
  <si>
    <t>ドレスアップ</t>
  </si>
  <si>
    <t>BHS選手権</t>
  </si>
  <si>
    <t>一般</t>
  </si>
  <si>
    <t>ノービス</t>
  </si>
  <si>
    <t>OP</t>
  </si>
  <si>
    <t>アマ</t>
  </si>
  <si>
    <t>プロ</t>
  </si>
  <si>
    <t>エントリー数</t>
  </si>
  <si>
    <t>　小計</t>
  </si>
  <si>
    <t>オープン参加　小計</t>
  </si>
  <si>
    <t>非公認競技課目エントリー数</t>
  </si>
  <si>
    <t>一般/ノービス
ドレスアップ</t>
  </si>
  <si>
    <t>合計</t>
  </si>
  <si>
    <t>オープン参加</t>
  </si>
  <si>
    <t>ビギナーズホースショー千葉地区大会2026 馬場馬術大会</t>
  </si>
  <si>
    <t>携帯電話</t>
  </si>
  <si>
    <r>
      <rPr>
        <b/>
        <sz val="14"/>
        <color theme="1"/>
        <rFont val="Biz udpゴシック"/>
        <family val="3"/>
        <charset val="128"/>
      </rPr>
      <t>入厩</t>
    </r>
    <r>
      <rPr>
        <sz val="14"/>
        <color theme="1"/>
        <rFont val="BIZ UDPゴシック"/>
        <family val="3"/>
        <charset val="128"/>
      </rPr>
      <t>　　  月　　　日　　　　　　：　　　　　　</t>
    </r>
  </si>
  <si>
    <r>
      <rPr>
        <b/>
        <sz val="14"/>
        <color theme="1"/>
        <rFont val="Biz udpゴシック"/>
        <family val="3"/>
        <charset val="128"/>
      </rPr>
      <t>馬運車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</si>
  <si>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r>
      <rPr>
        <b/>
        <sz val="14"/>
        <color theme="1"/>
        <rFont val="Biz udpゴシック"/>
        <family val="3"/>
        <charset val="128"/>
      </rPr>
      <t>乗用車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</si>
  <si>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t>参加頭数</t>
  </si>
  <si>
    <t>馬　名</t>
  </si>
  <si>
    <t>性別</t>
  </si>
  <si>
    <t>年齢</t>
  </si>
  <si>
    <t>毛色</t>
  </si>
  <si>
    <t>品種</t>
  </si>
  <si>
    <t>産地</t>
  </si>
  <si>
    <t>馬インフルエンザ予防ワクチン接種歴</t>
  </si>
  <si>
    <t>備考</t>
  </si>
  <si>
    <t>基礎</t>
  </si>
  <si>
    <t>補強（過去5年から現在までの全ての接種歴を記入のこと）</t>
  </si>
  <si>
    <t>年</t>
  </si>
  <si>
    <t>2018年</t>
  </si>
  <si>
    <t>2019年</t>
  </si>
  <si>
    <t>2020年</t>
  </si>
  <si>
    <t>2021年</t>
  </si>
  <si>
    <t>2022年</t>
  </si>
  <si>
    <t>２０２３年</t>
  </si>
  <si>
    <t>所有者（会員No)➡</t>
  </si>
  <si>
    <t>月日</t>
  </si>
  <si>
    <r>
      <rPr>
        <b/>
        <sz val="14"/>
        <color theme="1"/>
        <rFont val="Biz udpゴシック"/>
        <family val="3"/>
        <charset val="128"/>
      </rPr>
      <t>入厩</t>
    </r>
    <r>
      <rPr>
        <sz val="14"/>
        <color theme="1"/>
        <rFont val="BIZ UDPゴシック"/>
        <family val="3"/>
        <charset val="128"/>
      </rPr>
      <t>　　  月　　　日　　　　　　：　　　　　　</t>
    </r>
  </si>
  <si>
    <r>
      <rPr>
        <b/>
        <sz val="14"/>
        <color theme="1"/>
        <rFont val="Biz udpゴシック"/>
        <family val="3"/>
        <charset val="128"/>
      </rPr>
      <t>馬運車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</si>
  <si>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r>
      <rPr>
        <b/>
        <sz val="14"/>
        <color theme="1"/>
        <rFont val="Biz udpゴシック"/>
        <family val="3"/>
        <charset val="128"/>
      </rPr>
      <t>乗用車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</si>
  <si>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t>エントリーの追加・変更</t>
  </si>
  <si>
    <t>申請日：　　　　　　　　　年　　　　　　月　　　　　　　日</t>
  </si>
  <si>
    <t>１．変更内容について</t>
  </si>
  <si>
    <t>↓該当に〇をおつけください</t>
  </si>
  <si>
    <t>競技番号/課目</t>
  </si>
  <si>
    <t>変更内容</t>
  </si>
  <si>
    <t>追加　　/　 変更
キャンセル</t>
  </si>
  <si>
    <t>競技番号：
課目：</t>
  </si>
  <si>
    <t>２．追加エントリー分の参加費について</t>
  </si>
  <si>
    <t>新規追加 馬登録料</t>
  </si>
  <si>
    <t>追加 エントリー料</t>
  </si>
  <si>
    <t>3月16日（木）
入厩施設利用料</t>
  </si>
  <si>
    <t>※打ち合わせ会以降の追加・変更には、別途変更手数料がかかります。</t>
  </si>
  <si>
    <t>上記内容で変更を行います。</t>
  </si>
  <si>
    <t>変更事務手数料
合計</t>
  </si>
  <si>
    <t>1,000円 ×</t>
  </si>
  <si>
    <t>件</t>
  </si>
  <si>
    <t>Email</t>
  </si>
  <si>
    <t>班リスト</t>
  </si>
  <si>
    <t>OP キッズ</t>
  </si>
  <si>
    <t>OP 1</t>
  </si>
  <si>
    <t>OP 2A</t>
  </si>
  <si>
    <t>OP 2B</t>
  </si>
  <si>
    <t>OP 2C</t>
  </si>
  <si>
    <t>OP 3Aプレ</t>
  </si>
  <si>
    <t>４A</t>
  </si>
  <si>
    <t>OP ４A</t>
  </si>
  <si>
    <t>５A</t>
  </si>
  <si>
    <t>４B</t>
  </si>
  <si>
    <t>OP ５A</t>
  </si>
  <si>
    <t>OP ４B</t>
  </si>
  <si>
    <t>Jr個人</t>
  </si>
  <si>
    <t>OP Jr個人</t>
  </si>
  <si>
    <t>Yg個人</t>
  </si>
  <si>
    <t>５B</t>
  </si>
  <si>
    <t>OP Yg個人</t>
  </si>
  <si>
    <t>OP ５B</t>
  </si>
  <si>
    <t>St</t>
  </si>
  <si>
    <t>OP St</t>
  </si>
  <si>
    <t>Inter</t>
  </si>
  <si>
    <t>OP Inter</t>
  </si>
  <si>
    <t>Gp</t>
  </si>
  <si>
    <t>OP Gp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</si>
</sst>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円&quot;;\-#,##0&quot;円&quot;"/>
    <numFmt numFmtId="177" formatCode="#,##0_ "/>
    <numFmt numFmtId="178" formatCode="[$-F800]dddd\,\ mmmm\ dd\,\ yyyy"/>
    <numFmt numFmtId="179" formatCode="&quot;第&quot;##&quot;競技&quot;"/>
    <numFmt numFmtId="180" formatCode="&quot;FS-&quot;##"/>
    <numFmt numFmtId="181" formatCode="##&quot;   頭&quot;"/>
    <numFmt numFmtId="182" formatCode="####&quot;年&quot;"/>
    <numFmt numFmtId="183" formatCode="m/d"/>
  </numFmts>
  <fonts count="49">
    <font>
      <sz val="11"/>
      <color theme="1"/>
      <name val="Calibri"/>
      <scheme val="minor"/>
    </font>
    <font>
      <b/>
      <sz val="18"/>
      <color theme="1"/>
      <name val="Biz udpゴシック"/>
      <family val="3"/>
      <charset val="128"/>
    </font>
    <font>
      <sz val="18"/>
      <color rgb="FFC00000"/>
      <name val="Biz udpゴシック"/>
      <family val="3"/>
      <charset val="128"/>
    </font>
    <font>
      <b/>
      <sz val="11"/>
      <color theme="1"/>
      <name val="Biz udpゴシック"/>
      <family val="3"/>
      <charset val="128"/>
    </font>
    <font>
      <sz val="11"/>
      <color theme="1"/>
      <name val="Biz udpゴシック"/>
      <family val="3"/>
      <charset val="128"/>
    </font>
    <font>
      <b/>
      <sz val="11"/>
      <color theme="1"/>
      <name val="MS PGothic"/>
      <family val="3"/>
      <charset val="128"/>
    </font>
    <font>
      <u/>
      <sz val="14"/>
      <color theme="10"/>
      <name val="Biz udpゴシック"/>
      <family val="3"/>
      <charset val="128"/>
    </font>
    <font>
      <u/>
      <sz val="14"/>
      <color theme="10"/>
      <name val="Biz udpゴシック"/>
      <family val="3"/>
      <charset val="128"/>
    </font>
    <font>
      <b/>
      <sz val="14"/>
      <color theme="1"/>
      <name val="Biz udpゴシック"/>
      <family val="3"/>
      <charset val="128"/>
    </font>
    <font>
      <sz val="18"/>
      <color theme="1"/>
      <name val="Hgp創英角ｺﾞｼｯｸub"/>
      <family val="3"/>
      <charset val="128"/>
    </font>
    <font>
      <i/>
      <sz val="20"/>
      <color theme="1"/>
      <name val="Ar p明朝体u"/>
      <family val="3"/>
      <charset val="128"/>
    </font>
    <font>
      <sz val="18"/>
      <color theme="1"/>
      <name val="MS PGothic"/>
      <family val="3"/>
      <charset val="128"/>
    </font>
    <font>
      <sz val="16"/>
      <color theme="1"/>
      <name val="HGP創英角ｺﾞｼｯｸUB"/>
      <family val="3"/>
      <charset val="128"/>
    </font>
    <font>
      <b/>
      <sz val="16"/>
      <color theme="1"/>
      <name val="MS PMincho"/>
    </font>
    <font>
      <sz val="11"/>
      <color theme="1"/>
      <name val="MS PMincho"/>
    </font>
    <font>
      <sz val="11"/>
      <name val="Calibri"/>
      <family val="2"/>
    </font>
    <font>
      <b/>
      <sz val="10"/>
      <color theme="1"/>
      <name val="BIZ UDPゴシック"/>
      <family val="3"/>
      <charset val="128"/>
    </font>
    <font>
      <sz val="10"/>
      <color theme="1"/>
      <name val="BIZ UDPゴシック"/>
      <family val="3"/>
      <charset val="128"/>
    </font>
    <font>
      <sz val="11"/>
      <color theme="1"/>
      <name val="BIZ UDゴシック"/>
      <family val="3"/>
      <charset val="128"/>
    </font>
    <font>
      <sz val="9"/>
      <color theme="1"/>
      <name val="BIZ UDゴシック"/>
      <family val="3"/>
      <charset val="128"/>
    </font>
    <font>
      <sz val="9"/>
      <color theme="1"/>
      <name val="BIZ UDPゴシック"/>
      <family val="3"/>
      <charset val="128"/>
    </font>
    <font>
      <b/>
      <sz val="13"/>
      <color theme="1"/>
      <name val="BIZ UDPGothic"/>
    </font>
    <font>
      <sz val="16"/>
      <color theme="1"/>
      <name val="BIZ UDPゴシック"/>
      <family val="3"/>
      <charset val="128"/>
    </font>
    <font>
      <sz val="12"/>
      <color theme="1"/>
      <name val="BIZ UDPゴシック"/>
      <family val="3"/>
      <charset val="128"/>
    </font>
    <font>
      <sz val="11"/>
      <color theme="1"/>
      <name val="MS PGothic"/>
      <family val="3"/>
      <charset val="128"/>
    </font>
    <font>
      <sz val="12"/>
      <color theme="1"/>
      <name val="MS PMincho"/>
    </font>
    <font>
      <sz val="12"/>
      <color theme="1"/>
      <name val="MS PGothic"/>
      <family val="3"/>
      <charset val="128"/>
    </font>
    <font>
      <b/>
      <sz val="12"/>
      <color theme="1"/>
      <name val="BIZ UDPゴシック"/>
      <family val="3"/>
      <charset val="128"/>
    </font>
    <font>
      <sz val="14"/>
      <color theme="1"/>
      <name val="BIZ UDPゴシック"/>
      <family val="3"/>
      <charset val="128"/>
    </font>
    <font>
      <sz val="14"/>
      <color theme="1"/>
      <name val="MS PGothic"/>
      <family val="3"/>
      <charset val="128"/>
    </font>
    <font>
      <sz val="9"/>
      <color theme="1"/>
      <name val="MS PGothic"/>
      <family val="3"/>
      <charset val="128"/>
    </font>
    <font>
      <b/>
      <sz val="9"/>
      <color theme="1"/>
      <name val="BIZ UDPゴシック"/>
      <family val="3"/>
      <charset val="128"/>
    </font>
    <font>
      <b/>
      <sz val="9"/>
      <color rgb="FFFF0000"/>
      <name val="BIZ UDPゴシック"/>
      <family val="3"/>
      <charset val="128"/>
    </font>
    <font>
      <b/>
      <sz val="11"/>
      <color rgb="FF0066FF"/>
      <name val="BIZ UDPゴシック"/>
      <family val="3"/>
      <charset val="128"/>
    </font>
    <font>
      <b/>
      <sz val="14"/>
      <color rgb="FF0070C0"/>
      <name val="BIZ UDPゴシック"/>
      <family val="3"/>
      <charset val="128"/>
    </font>
    <font>
      <b/>
      <sz val="16"/>
      <color rgb="FF0070C0"/>
      <name val="BIZ UDPゴシック"/>
      <family val="3"/>
      <charset val="128"/>
    </font>
    <font>
      <b/>
      <sz val="8"/>
      <color theme="1"/>
      <name val="BIZ UDPゴシック"/>
      <family val="3"/>
      <charset val="128"/>
    </font>
    <font>
      <sz val="20"/>
      <color theme="1"/>
      <name val="BIZ UDPゴシック"/>
      <family val="3"/>
      <charset val="128"/>
    </font>
    <font>
      <sz val="11"/>
      <color rgb="FFFF0000"/>
      <name val="BIZ UDPゴシック"/>
      <family val="3"/>
      <charset val="128"/>
    </font>
    <font>
      <sz val="11"/>
      <color rgb="FF0070C0"/>
      <name val="BIZ UDPゴシック"/>
      <family val="3"/>
      <charset val="128"/>
    </font>
    <font>
      <sz val="16"/>
      <color rgb="FF0070C0"/>
      <name val="BIZ UDPゴシック"/>
      <family val="3"/>
      <charset val="128"/>
    </font>
    <font>
      <sz val="14"/>
      <color rgb="FF0070C0"/>
      <name val="BIZ UDPゴシック"/>
      <family val="3"/>
      <charset val="128"/>
    </font>
    <font>
      <b/>
      <sz val="9"/>
      <color rgb="FF0070C0"/>
      <name val="BIZ UDPゴシック"/>
      <family val="3"/>
      <charset val="128"/>
    </font>
    <font>
      <sz val="12"/>
      <color rgb="FF0070C0"/>
      <name val="BIZ UDPゴシック"/>
      <family val="3"/>
      <charset val="128"/>
    </font>
    <font>
      <b/>
      <sz val="22"/>
      <color theme="1"/>
      <name val="BIZ UDPゴシック"/>
      <family val="3"/>
      <charset val="128"/>
    </font>
    <font>
      <sz val="11"/>
      <color theme="1"/>
      <name val="Calibri"/>
      <family val="2"/>
      <scheme val="minor"/>
    </font>
    <font>
      <b/>
      <sz val="16"/>
      <color theme="1"/>
      <name val="BIZ UDPゴシック"/>
      <family val="3"/>
      <charset val="128"/>
    </font>
    <font>
      <u/>
      <sz val="14"/>
      <color theme="1"/>
      <name val="BIZ UDPゴシック"/>
      <family val="3"/>
      <charset val="128"/>
    </font>
    <font>
      <sz val="6"/>
      <name val="Calibri"/>
      <family val="3"/>
      <charset val="128"/>
      <scheme val="minor"/>
    </font>
  </fonts>
  <fills count="10">
    <fill>
      <patternFill patternType="none"/>
    </fill>
    <fill>
      <patternFill patternType="gray125"/>
    </fill>
    <fill>
      <patternFill patternType="solid">
        <fgColor rgb="FFFDE9D9"/>
        <bgColor rgb="FFFDE9D9"/>
      </patternFill>
    </fill>
    <fill>
      <patternFill patternType="solid">
        <fgColor rgb="FFD8D8D8"/>
        <bgColor rgb="FFD8D8D8"/>
      </patternFill>
    </fill>
    <fill>
      <patternFill patternType="solid">
        <fgColor rgb="FF92CDDC"/>
        <bgColor rgb="FF92CDDC"/>
      </patternFill>
    </fill>
    <fill>
      <patternFill patternType="solid">
        <fgColor rgb="FFDAEEF3"/>
        <bgColor rgb="FFDAEEF3"/>
      </patternFill>
    </fill>
    <fill>
      <patternFill patternType="solid">
        <fgColor rgb="FFE5DFEC"/>
        <bgColor rgb="FFE5DFEC"/>
      </patternFill>
    </fill>
    <fill>
      <patternFill patternType="solid">
        <fgColor theme="0"/>
        <bgColor theme="0"/>
      </patternFill>
    </fill>
    <fill>
      <patternFill patternType="solid">
        <fgColor rgb="FFEAF1DD"/>
        <bgColor rgb="FFEAF1DD"/>
      </patternFill>
    </fill>
    <fill>
      <patternFill patternType="solid">
        <fgColor theme="8"/>
        <bgColor theme="8"/>
      </patternFill>
    </fill>
  </fills>
  <borders count="134">
    <border>
      <left/>
      <right/>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right/>
      <top style="medium">
        <color rgb="FF000000"/>
      </top>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style="thin">
        <color rgb="FF000000"/>
      </left>
      <right/>
      <top style="medium">
        <color rgb="FF000000"/>
      </top>
      <bottom/>
      <diagonal/>
    </border>
    <border>
      <left style="medium">
        <color rgb="FF000000"/>
      </left>
      <right/>
      <top/>
      <bottom/>
      <diagonal/>
    </border>
    <border>
      <left style="thin">
        <color rgb="FF000000"/>
      </left>
      <right/>
      <top/>
      <bottom style="thin">
        <color rgb="FF000000"/>
      </bottom>
      <diagonal/>
    </border>
    <border>
      <left style="thin">
        <color rgb="FF000000"/>
      </left>
      <right style="thin">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double">
        <color rgb="FF000000"/>
      </bottom>
      <diagonal/>
    </border>
    <border>
      <left style="thin">
        <color rgb="FF000000"/>
      </left>
      <right/>
      <top/>
      <bottom style="double">
        <color rgb="FF000000"/>
      </bottom>
      <diagonal/>
    </border>
    <border>
      <left style="medium">
        <color rgb="FF000000"/>
      </left>
      <right/>
      <top/>
      <bottom style="double">
        <color rgb="FF000000"/>
      </bottom>
      <diagonal/>
    </border>
    <border>
      <left/>
      <right style="medium">
        <color rgb="FF000000"/>
      </right>
      <top/>
      <bottom style="double">
        <color rgb="FF000000"/>
      </bottom>
      <diagonal/>
    </border>
    <border>
      <left/>
      <right/>
      <top/>
      <bottom style="double">
        <color rgb="FF000000"/>
      </bottom>
      <diagonal/>
    </border>
    <border>
      <left style="medium">
        <color rgb="FF000000"/>
      </left>
      <right/>
      <top style="medium">
        <color rgb="FF000000"/>
      </top>
      <bottom style="double">
        <color rgb="FF000000"/>
      </bottom>
      <diagonal/>
    </border>
    <border>
      <left/>
      <right style="medium">
        <color rgb="FF000000"/>
      </right>
      <top style="medium">
        <color rgb="FF000000"/>
      </top>
      <bottom style="double">
        <color rgb="FF000000"/>
      </bottom>
      <diagonal/>
    </border>
    <border>
      <left style="thin">
        <color rgb="FF000000"/>
      </left>
      <right/>
      <top style="medium">
        <color rgb="FF000000"/>
      </top>
      <bottom/>
      <diagonal/>
    </border>
    <border>
      <left style="thin">
        <color rgb="FF000000"/>
      </left>
      <right/>
      <top style="medium">
        <color rgb="FF000000"/>
      </top>
      <bottom style="medium">
        <color rgb="FF000000"/>
      </bottom>
      <diagonal/>
    </border>
    <border>
      <left/>
      <right/>
      <top/>
      <bottom/>
      <diagonal/>
    </border>
    <border>
      <left/>
      <right/>
      <top/>
      <bottom/>
      <diagonal/>
    </border>
    <border>
      <left/>
      <right/>
      <top/>
      <bottom/>
      <diagonal/>
    </border>
    <border>
      <left/>
      <right style="thin">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thin">
        <color rgb="FF000000"/>
      </top>
      <bottom style="medium">
        <color rgb="FF000000"/>
      </bottom>
      <diagonal/>
    </border>
    <border>
      <left style="thin">
        <color rgb="FF000000"/>
      </left>
      <right style="medium">
        <color rgb="FF000000"/>
      </right>
      <top/>
      <bottom style="double">
        <color rgb="FF000000"/>
      </bottom>
      <diagonal/>
    </border>
    <border>
      <left/>
      <right/>
      <top style="medium">
        <color rgb="FF000000"/>
      </top>
      <bottom style="double">
        <color rgb="FF000000"/>
      </bottom>
      <diagonal/>
    </border>
    <border>
      <left style="thin">
        <color rgb="FF000000"/>
      </left>
      <right style="medium">
        <color rgb="FF000000"/>
      </right>
      <top/>
      <bottom/>
      <diagonal/>
    </border>
    <border>
      <left style="medium">
        <color rgb="FF000000"/>
      </left>
      <right/>
      <top style="double">
        <color rgb="FF000000"/>
      </top>
      <bottom style="medium">
        <color rgb="FF000000"/>
      </bottom>
      <diagonal/>
    </border>
    <border>
      <left/>
      <right style="medium">
        <color rgb="FF000000"/>
      </right>
      <top style="double">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style="medium">
        <color rgb="FF000000"/>
      </top>
      <bottom/>
      <diagonal/>
    </border>
    <border>
      <left style="thin">
        <color rgb="FF000000"/>
      </left>
      <right/>
      <top/>
      <bottom/>
      <diagonal/>
    </border>
    <border>
      <left style="medium">
        <color rgb="FF000000"/>
      </left>
      <right style="medium">
        <color rgb="FF000000"/>
      </right>
      <top style="medium">
        <color rgb="FF000000"/>
      </top>
      <bottom style="thin">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bottom style="double">
        <color rgb="FF000000"/>
      </bottom>
      <diagonal/>
    </border>
    <border>
      <left style="thin">
        <color rgb="FF000000"/>
      </left>
      <right/>
      <top/>
      <bottom style="double">
        <color rgb="FF000000"/>
      </bottom>
      <diagonal/>
    </border>
    <border>
      <left style="thin">
        <color rgb="FF000000"/>
      </left>
      <right style="medium">
        <color rgb="FF000000"/>
      </right>
      <top/>
      <bottom style="double">
        <color rgb="FF000000"/>
      </bottom>
      <diagonal/>
    </border>
    <border>
      <left style="medium">
        <color rgb="FF000000"/>
      </left>
      <right/>
      <top style="thin">
        <color rgb="FF000000"/>
      </top>
      <bottom style="double">
        <color rgb="FF000000"/>
      </bottom>
      <diagonal/>
    </border>
    <border>
      <left/>
      <right style="medium">
        <color rgb="FF000000"/>
      </right>
      <top style="thin">
        <color rgb="FF000000"/>
      </top>
      <bottom style="double">
        <color rgb="FF000000"/>
      </bottom>
      <diagonal/>
    </border>
    <border>
      <left style="medium">
        <color rgb="FF000000"/>
      </left>
      <right style="medium">
        <color rgb="FF000000"/>
      </right>
      <top/>
      <bottom style="double">
        <color rgb="FF000000"/>
      </bottom>
      <diagonal/>
    </border>
    <border>
      <left style="medium">
        <color rgb="FF000000"/>
      </left>
      <right style="medium">
        <color rgb="FF000000"/>
      </right>
      <top style="thin">
        <color rgb="FF000000"/>
      </top>
      <bottom style="double">
        <color rgb="FF000000"/>
      </bottom>
      <diagonal/>
    </border>
    <border>
      <left style="medium">
        <color rgb="FF000000"/>
      </left>
      <right/>
      <top style="double">
        <color rgb="FF000000"/>
      </top>
      <bottom/>
      <diagonal/>
    </border>
    <border>
      <left/>
      <right style="medium">
        <color rgb="FF000000"/>
      </right>
      <top style="double">
        <color rgb="FF000000"/>
      </top>
      <bottom/>
      <diagonal/>
    </border>
    <border>
      <left style="medium">
        <color rgb="FF000000"/>
      </left>
      <right style="thin">
        <color rgb="FF000000"/>
      </right>
      <top style="double">
        <color rgb="FF000000"/>
      </top>
      <bottom style="thin">
        <color rgb="FF000000"/>
      </bottom>
      <diagonal/>
    </border>
    <border>
      <left style="thin">
        <color rgb="FF000000"/>
      </left>
      <right style="medium">
        <color rgb="FF000000"/>
      </right>
      <top style="double">
        <color rgb="FF000000"/>
      </top>
      <bottom style="thin">
        <color rgb="FF000000"/>
      </bottom>
      <diagonal/>
    </border>
    <border>
      <left style="medium">
        <color rgb="FF000000"/>
      </left>
      <right style="medium">
        <color rgb="FF000000"/>
      </right>
      <top style="double">
        <color rgb="FF000000"/>
      </top>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404">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6" fillId="0" borderId="1" xfId="0" applyFont="1" applyBorder="1" applyAlignment="1">
      <alignment vertical="center"/>
    </xf>
    <xf numFmtId="0" fontId="4" fillId="0" borderId="1" xfId="0" applyFont="1" applyBorder="1" applyAlignment="1">
      <alignment horizontal="center" vertical="center"/>
    </xf>
    <xf numFmtId="0" fontId="7" fillId="0" borderId="0" xfId="0" applyFont="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0" fontId="8"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13" fillId="0" borderId="0" xfId="0" applyFont="1" applyAlignment="1">
      <alignment horizontal="center"/>
    </xf>
    <xf numFmtId="0" fontId="14" fillId="0" borderId="0" xfId="0" applyFont="1"/>
    <xf numFmtId="0" fontId="3" fillId="3" borderId="11" xfId="0" applyFont="1" applyFill="1" applyBorder="1" applyAlignment="1">
      <alignment horizontal="center" vertical="center"/>
    </xf>
    <xf numFmtId="0" fontId="3" fillId="0" borderId="12" xfId="0" applyFont="1" applyBorder="1" applyAlignment="1">
      <alignment horizontal="center" vertical="center"/>
    </xf>
    <xf numFmtId="0" fontId="18" fillId="0" borderId="14" xfId="0" applyFont="1" applyBorder="1" applyAlignment="1">
      <alignment horizontal="center" vertical="center"/>
    </xf>
    <xf numFmtId="176" fontId="17" fillId="0" borderId="14" xfId="0" applyNumberFormat="1" applyFont="1" applyBorder="1" applyAlignment="1">
      <alignment horizontal="center" vertical="center"/>
    </xf>
    <xf numFmtId="0" fontId="19" fillId="0" borderId="14" xfId="0" applyFont="1" applyBorder="1" applyAlignment="1">
      <alignment horizontal="center" vertical="center" shrinkToFit="1"/>
    </xf>
    <xf numFmtId="177" fontId="17" fillId="0" borderId="14" xfId="0" applyNumberFormat="1" applyFont="1" applyBorder="1" applyAlignment="1">
      <alignment vertical="center"/>
    </xf>
    <xf numFmtId="0" fontId="4" fillId="0" borderId="15" xfId="0" applyFont="1" applyBorder="1" applyAlignment="1">
      <alignment vertical="center"/>
    </xf>
    <xf numFmtId="0" fontId="3" fillId="0" borderId="19" xfId="0" applyFont="1" applyBorder="1" applyAlignment="1">
      <alignment horizontal="center" vertical="center"/>
    </xf>
    <xf numFmtId="0" fontId="17" fillId="0" borderId="21" xfId="0" applyFont="1" applyBorder="1" applyAlignment="1">
      <alignment horizontal="left" vertical="center" shrinkToFit="1"/>
    </xf>
    <xf numFmtId="176" fontId="17" fillId="0" borderId="21" xfId="0" applyNumberFormat="1" applyFont="1" applyBorder="1" applyAlignment="1">
      <alignment horizontal="center" vertical="center" shrinkToFit="1"/>
    </xf>
    <xf numFmtId="0" fontId="20" fillId="0" borderId="21" xfId="0" applyFont="1" applyBorder="1" applyAlignment="1">
      <alignment horizontal="center" vertical="center" shrinkToFit="1"/>
    </xf>
    <xf numFmtId="177" fontId="17" fillId="0" borderId="25" xfId="0" applyNumberFormat="1" applyFont="1" applyBorder="1" applyAlignment="1">
      <alignment vertical="center"/>
    </xf>
    <xf numFmtId="0" fontId="4" fillId="0" borderId="26" xfId="0" applyFont="1" applyBorder="1" applyAlignment="1">
      <alignment vertical="center" shrinkToFit="1"/>
    </xf>
    <xf numFmtId="0" fontId="3" fillId="3" borderId="30" xfId="0" applyFont="1" applyFill="1" applyBorder="1" applyAlignment="1">
      <alignment horizontal="center" vertical="center"/>
    </xf>
    <xf numFmtId="0" fontId="3" fillId="0" borderId="2" xfId="0" applyFont="1" applyBorder="1" applyAlignment="1">
      <alignment horizontal="center" vertical="center"/>
    </xf>
    <xf numFmtId="0" fontId="18" fillId="0" borderId="25" xfId="0" applyFont="1" applyBorder="1" applyAlignment="1">
      <alignment horizontal="center" vertical="center"/>
    </xf>
    <xf numFmtId="176" fontId="17" fillId="0" borderId="2" xfId="0" applyNumberFormat="1" applyFont="1" applyBorder="1" applyAlignment="1">
      <alignment horizontal="center" vertical="center" shrinkToFit="1"/>
    </xf>
    <xf numFmtId="0" fontId="20" fillId="0" borderId="2" xfId="0" applyFont="1" applyBorder="1" applyAlignment="1">
      <alignment horizontal="center" vertical="center" shrinkToFit="1"/>
    </xf>
    <xf numFmtId="177" fontId="20" fillId="0" borderId="2" xfId="0" applyNumberFormat="1" applyFont="1" applyBorder="1" applyAlignment="1">
      <alignment vertical="center" shrinkToFit="1"/>
    </xf>
    <xf numFmtId="0" fontId="4" fillId="0" borderId="33" xfId="0" applyFont="1" applyBorder="1" applyAlignment="1">
      <alignment vertical="center" shrinkToFit="1"/>
    </xf>
    <xf numFmtId="0" fontId="16" fillId="3" borderId="34" xfId="0" applyFont="1" applyFill="1" applyBorder="1" applyAlignment="1">
      <alignment horizontal="center" vertical="center" wrapText="1"/>
    </xf>
    <xf numFmtId="177" fontId="23" fillId="0" borderId="2" xfId="0" applyNumberFormat="1" applyFont="1" applyBorder="1" applyAlignment="1">
      <alignment vertical="center"/>
    </xf>
    <xf numFmtId="0" fontId="4" fillId="0" borderId="33" xfId="0" applyFont="1" applyBorder="1" applyAlignment="1">
      <alignment vertical="center"/>
    </xf>
    <xf numFmtId="0" fontId="24" fillId="0" borderId="0" xfId="0" applyFont="1"/>
    <xf numFmtId="0" fontId="25" fillId="0" borderId="0" xfId="0" applyFont="1"/>
    <xf numFmtId="0" fontId="26" fillId="0" borderId="0" xfId="0" applyFont="1"/>
    <xf numFmtId="0" fontId="26" fillId="0" borderId="0" xfId="0" applyFont="1" applyAlignment="1">
      <alignment horizontal="left"/>
    </xf>
    <xf numFmtId="0" fontId="23" fillId="0" borderId="0" xfId="0" applyFont="1"/>
    <xf numFmtId="0" fontId="14" fillId="0" borderId="0" xfId="0" applyFont="1" applyAlignment="1">
      <alignment horizontal="left"/>
    </xf>
    <xf numFmtId="0" fontId="26" fillId="0" borderId="0" xfId="0" applyFont="1" applyAlignment="1">
      <alignment vertical="center"/>
    </xf>
    <xf numFmtId="0" fontId="17" fillId="0" borderId="0" xfId="0" applyFont="1" applyAlignment="1">
      <alignment horizontal="center"/>
    </xf>
    <xf numFmtId="0" fontId="4" fillId="0" borderId="0" xfId="0" applyFont="1"/>
    <xf numFmtId="0" fontId="4" fillId="0" borderId="0" xfId="0" applyFont="1" applyAlignment="1">
      <alignment horizontal="center"/>
    </xf>
    <xf numFmtId="0" fontId="29" fillId="0" borderId="0" xfId="0" applyFont="1" applyAlignment="1">
      <alignment vertical="center"/>
    </xf>
    <xf numFmtId="0" fontId="24" fillId="0" borderId="0" xfId="0" applyFont="1" applyAlignment="1">
      <alignment vertical="center"/>
    </xf>
    <xf numFmtId="0" fontId="4" fillId="0" borderId="19" xfId="0" applyFont="1" applyBorder="1" applyAlignment="1">
      <alignment vertical="center"/>
    </xf>
    <xf numFmtId="0" fontId="4" fillId="0" borderId="20" xfId="0" applyFont="1" applyBorder="1" applyAlignment="1">
      <alignment horizontal="center" vertical="center"/>
    </xf>
    <xf numFmtId="0" fontId="24" fillId="0" borderId="19" xfId="0" applyFont="1" applyBorder="1" applyAlignment="1">
      <alignment vertical="center"/>
    </xf>
    <xf numFmtId="0" fontId="3" fillId="0" borderId="0" xfId="0" applyFont="1" applyAlignment="1">
      <alignment horizontal="left" vertical="center"/>
    </xf>
    <xf numFmtId="0" fontId="4" fillId="0" borderId="38" xfId="0" applyFont="1" applyBorder="1" applyAlignment="1">
      <alignment horizontal="center" vertical="center"/>
    </xf>
    <xf numFmtId="0" fontId="24" fillId="0" borderId="0" xfId="0" applyFont="1" applyAlignment="1">
      <alignment horizontal="center" vertical="center"/>
    </xf>
    <xf numFmtId="0" fontId="3" fillId="0" borderId="0" xfId="0" applyFont="1" applyAlignment="1">
      <alignment horizontal="center" vertical="center"/>
    </xf>
    <xf numFmtId="0" fontId="4" fillId="3" borderId="50" xfId="0" applyFont="1" applyFill="1" applyBorder="1" applyAlignment="1">
      <alignment horizontal="center" vertical="center"/>
    </xf>
    <xf numFmtId="0" fontId="4" fillId="3" borderId="51" xfId="0" applyFont="1" applyFill="1" applyBorder="1" applyAlignment="1">
      <alignment horizontal="center" vertical="center"/>
    </xf>
    <xf numFmtId="0" fontId="4" fillId="3" borderId="52" xfId="0" applyFont="1" applyFill="1" applyBorder="1" applyAlignment="1">
      <alignment horizontal="center" vertical="center" wrapText="1"/>
    </xf>
    <xf numFmtId="0" fontId="3" fillId="3" borderId="53" xfId="0" applyFont="1" applyFill="1" applyBorder="1" applyAlignment="1">
      <alignment horizontal="center" vertical="center"/>
    </xf>
    <xf numFmtId="0" fontId="8" fillId="0" borderId="54" xfId="0" applyFont="1" applyBorder="1" applyAlignment="1">
      <alignment horizontal="center" vertical="center"/>
    </xf>
    <xf numFmtId="31" fontId="8" fillId="0" borderId="54" xfId="0" applyNumberFormat="1" applyFont="1" applyBorder="1" applyAlignment="1">
      <alignment horizontal="center" vertical="center"/>
    </xf>
    <xf numFmtId="0" fontId="28" fillId="0" borderId="54" xfId="0" applyFont="1" applyBorder="1" applyAlignment="1">
      <alignment horizontal="center" vertical="center"/>
    </xf>
    <xf numFmtId="179" fontId="24" fillId="0" borderId="0" xfId="0" applyNumberFormat="1" applyFont="1" applyAlignment="1">
      <alignment horizontal="center" vertical="center"/>
    </xf>
    <xf numFmtId="0" fontId="3" fillId="3" borderId="55" xfId="0" applyFont="1" applyFill="1" applyBorder="1" applyAlignment="1">
      <alignment horizontal="center" vertical="center"/>
    </xf>
    <xf numFmtId="0" fontId="30" fillId="0" borderId="0" xfId="0" applyFont="1" applyAlignment="1">
      <alignment horizontal="center" vertical="center" wrapText="1"/>
    </xf>
    <xf numFmtId="0" fontId="3" fillId="3" borderId="1" xfId="0" applyFont="1" applyFill="1" applyBorder="1" applyAlignment="1">
      <alignment horizontal="center" vertical="center"/>
    </xf>
    <xf numFmtId="0" fontId="8" fillId="0" borderId="1" xfId="0" applyFont="1" applyBorder="1" applyAlignment="1">
      <alignment horizontal="center" vertical="center"/>
    </xf>
    <xf numFmtId="31" fontId="8" fillId="0" borderId="1" xfId="0" applyNumberFormat="1" applyFont="1" applyBorder="1" applyAlignment="1">
      <alignment horizontal="center" vertical="center"/>
    </xf>
    <xf numFmtId="0" fontId="20"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56" fontId="3" fillId="0" borderId="0" xfId="0" applyNumberFormat="1" applyFont="1" applyAlignment="1">
      <alignment vertical="center"/>
    </xf>
    <xf numFmtId="180" fontId="31" fillId="0" borderId="0" xfId="0" applyNumberFormat="1" applyFont="1" applyAlignment="1">
      <alignment vertical="center"/>
    </xf>
    <xf numFmtId="0" fontId="16" fillId="0" borderId="0" xfId="0" applyFont="1" applyAlignment="1">
      <alignment vertical="center"/>
    </xf>
    <xf numFmtId="0" fontId="16" fillId="0" borderId="0" xfId="0" applyFont="1" applyAlignment="1">
      <alignment vertical="center" wrapText="1"/>
    </xf>
    <xf numFmtId="0" fontId="32" fillId="6" borderId="65" xfId="0" applyFont="1" applyFill="1" applyBorder="1" applyAlignment="1">
      <alignment horizontal="center" vertical="center" wrapText="1"/>
    </xf>
    <xf numFmtId="0" fontId="33" fillId="6" borderId="66" xfId="0" applyFont="1" applyFill="1" applyBorder="1" applyAlignment="1">
      <alignment horizontal="center" vertical="center"/>
    </xf>
    <xf numFmtId="0" fontId="31" fillId="6" borderId="69" xfId="0" applyFont="1" applyFill="1" applyBorder="1" applyAlignment="1">
      <alignment horizontal="center" vertical="center"/>
    </xf>
    <xf numFmtId="0" fontId="4" fillId="0" borderId="42" xfId="0" applyFont="1" applyBorder="1" applyAlignment="1">
      <alignment horizontal="center" vertical="center"/>
    </xf>
    <xf numFmtId="0" fontId="28" fillId="0" borderId="72" xfId="0" applyFont="1" applyBorder="1" applyAlignment="1">
      <alignment horizontal="center" vertical="center"/>
    </xf>
    <xf numFmtId="0" fontId="28" fillId="0" borderId="23" xfId="0" applyFont="1" applyBorder="1" applyAlignment="1">
      <alignment horizontal="center" vertical="center"/>
    </xf>
    <xf numFmtId="0" fontId="23" fillId="0" borderId="0" xfId="0" applyFont="1" applyAlignment="1">
      <alignment vertical="center"/>
    </xf>
    <xf numFmtId="0" fontId="4" fillId="0" borderId="39" xfId="0" applyFont="1" applyBorder="1" applyAlignment="1">
      <alignment horizontal="center" vertical="center"/>
    </xf>
    <xf numFmtId="0" fontId="28" fillId="0" borderId="73" xfId="0" applyFont="1" applyBorder="1" applyAlignment="1">
      <alignment horizontal="center" vertical="center"/>
    </xf>
    <xf numFmtId="0" fontId="4" fillId="0" borderId="44" xfId="0"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right" vertical="center"/>
    </xf>
    <xf numFmtId="0" fontId="22" fillId="0" borderId="0" xfId="0" applyFont="1" applyAlignment="1">
      <alignment horizontal="left" vertical="center"/>
    </xf>
    <xf numFmtId="3" fontId="4" fillId="0" borderId="0" xfId="0" applyNumberFormat="1" applyFont="1" applyAlignment="1">
      <alignment vertical="center"/>
    </xf>
    <xf numFmtId="56" fontId="3" fillId="0" borderId="0" xfId="0" applyNumberFormat="1" applyFont="1" applyAlignment="1">
      <alignment vertical="center" wrapText="1"/>
    </xf>
    <xf numFmtId="179" fontId="31" fillId="0" borderId="0" xfId="0" applyNumberFormat="1" applyFont="1" applyAlignment="1">
      <alignment vertical="center" wrapText="1"/>
    </xf>
    <xf numFmtId="179" fontId="31" fillId="0" borderId="0" xfId="0" applyNumberFormat="1" applyFont="1" applyAlignment="1">
      <alignment vertical="center"/>
    </xf>
    <xf numFmtId="179" fontId="31" fillId="0" borderId="0" xfId="0" applyNumberFormat="1" applyFont="1" applyAlignment="1">
      <alignment horizontal="center" vertical="center"/>
    </xf>
    <xf numFmtId="0" fontId="28" fillId="0" borderId="0" xfId="0" applyFont="1" applyAlignment="1">
      <alignment horizontal="center" vertical="center"/>
    </xf>
    <xf numFmtId="0" fontId="3" fillId="0" borderId="42" xfId="0" applyFont="1" applyBorder="1" applyAlignment="1">
      <alignment horizontal="center" vertical="center"/>
    </xf>
    <xf numFmtId="0" fontId="20" fillId="0" borderId="0" xfId="0" applyFont="1" applyAlignment="1">
      <alignment horizontal="center" vertical="center"/>
    </xf>
    <xf numFmtId="0" fontId="3" fillId="0" borderId="0" xfId="0" applyFont="1" applyAlignment="1">
      <alignment horizontal="right" vertical="center"/>
    </xf>
    <xf numFmtId="0" fontId="33" fillId="6" borderId="81" xfId="0" applyFont="1" applyFill="1" applyBorder="1" applyAlignment="1">
      <alignment horizontal="center" vertical="center"/>
    </xf>
    <xf numFmtId="0" fontId="31" fillId="6" borderId="82" xfId="0" applyFont="1" applyFill="1" applyBorder="1" applyAlignment="1">
      <alignment horizontal="center" vertical="center"/>
    </xf>
    <xf numFmtId="0" fontId="28" fillId="0" borderId="83" xfId="0" applyFont="1" applyBorder="1" applyAlignment="1">
      <alignment horizontal="center" vertical="center"/>
    </xf>
    <xf numFmtId="0" fontId="28" fillId="0" borderId="86" xfId="0" applyFont="1" applyBorder="1" applyAlignment="1">
      <alignment horizontal="center" vertical="center"/>
    </xf>
    <xf numFmtId="0" fontId="28" fillId="0" borderId="52" xfId="0" applyFont="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16" fillId="0" borderId="0" xfId="0" applyFont="1" applyAlignment="1">
      <alignment horizontal="center" vertical="center"/>
    </xf>
    <xf numFmtId="0" fontId="4" fillId="0" borderId="44" xfId="0" applyFont="1" applyBorder="1" applyAlignment="1">
      <alignment horizontal="center" vertical="center"/>
    </xf>
    <xf numFmtId="0" fontId="37" fillId="0" borderId="0" xfId="0" applyFont="1" applyAlignment="1">
      <alignment vertical="center"/>
    </xf>
    <xf numFmtId="0" fontId="28" fillId="0" borderId="0" xfId="0" applyFont="1" applyAlignment="1">
      <alignment horizontal="left" vertical="center"/>
    </xf>
    <xf numFmtId="0" fontId="23" fillId="0" borderId="0" xfId="0" applyFont="1" applyAlignment="1">
      <alignment horizontal="left" vertical="center"/>
    </xf>
    <xf numFmtId="179" fontId="16" fillId="8" borderId="92" xfId="0" applyNumberFormat="1" applyFont="1" applyFill="1" applyBorder="1" applyAlignment="1">
      <alignment horizontal="center" vertical="center"/>
    </xf>
    <xf numFmtId="0" fontId="16" fillId="8" borderId="97" xfId="0" applyFont="1" applyFill="1" applyBorder="1" applyAlignment="1">
      <alignment horizontal="center" vertical="center"/>
    </xf>
    <xf numFmtId="0" fontId="20" fillId="6" borderId="11" xfId="0" applyFont="1" applyFill="1" applyBorder="1" applyAlignment="1">
      <alignment horizontal="center" vertical="center"/>
    </xf>
    <xf numFmtId="0" fontId="20" fillId="6" borderId="98" xfId="0" applyFont="1" applyFill="1" applyBorder="1" applyAlignment="1">
      <alignment horizontal="center" vertical="center" shrinkToFit="1"/>
    </xf>
    <xf numFmtId="0" fontId="31" fillId="6" borderId="98" xfId="0" applyFont="1" applyFill="1" applyBorder="1" applyAlignment="1">
      <alignment horizontal="center" vertical="center" shrinkToFit="1"/>
    </xf>
    <xf numFmtId="0" fontId="20" fillId="6" borderId="100" xfId="0" applyFont="1" applyFill="1" applyBorder="1" applyAlignment="1">
      <alignment horizontal="center" vertical="center" shrinkToFit="1"/>
    </xf>
    <xf numFmtId="0" fontId="20" fillId="6" borderId="101" xfId="0" applyFont="1" applyFill="1" applyBorder="1" applyAlignment="1">
      <alignment horizontal="center" vertical="center"/>
    </xf>
    <xf numFmtId="0" fontId="42" fillId="6" borderId="101" xfId="0" applyFont="1" applyFill="1" applyBorder="1" applyAlignment="1">
      <alignment horizontal="center" vertical="center"/>
    </xf>
    <xf numFmtId="0" fontId="20" fillId="6" borderId="109" xfId="0" applyFont="1" applyFill="1" applyBorder="1" applyAlignment="1">
      <alignment vertical="center" wrapText="1"/>
    </xf>
    <xf numFmtId="0" fontId="17" fillId="0" borderId="112" xfId="0" applyFont="1" applyBorder="1" applyAlignment="1">
      <alignment horizontal="center" vertical="center"/>
    </xf>
    <xf numFmtId="0" fontId="17" fillId="0" borderId="113" xfId="0" applyFont="1" applyBorder="1" applyAlignment="1">
      <alignment horizontal="center" vertical="center" shrinkToFit="1"/>
    </xf>
    <xf numFmtId="0" fontId="20" fillId="0" borderId="27" xfId="0" applyFont="1" applyBorder="1" applyAlignment="1">
      <alignment horizontal="center" vertical="center"/>
    </xf>
    <xf numFmtId="0" fontId="17" fillId="0" borderId="100" xfId="0" applyFont="1" applyBorder="1" applyAlignment="1">
      <alignment horizontal="center" vertical="center" shrinkToFit="1"/>
    </xf>
    <xf numFmtId="0" fontId="17" fillId="0" borderId="115" xfId="0" applyFont="1" applyBorder="1" applyAlignment="1">
      <alignment horizontal="center" vertical="center" shrinkToFit="1"/>
    </xf>
    <xf numFmtId="0" fontId="20" fillId="0" borderId="100" xfId="0" applyFont="1" applyBorder="1" applyAlignment="1">
      <alignment horizontal="center" vertical="center" shrinkToFit="1"/>
    </xf>
    <xf numFmtId="0" fontId="17" fillId="0" borderId="116" xfId="0" applyFont="1" applyBorder="1" applyAlignment="1">
      <alignment horizontal="center" vertical="center"/>
    </xf>
    <xf numFmtId="0" fontId="17" fillId="0" borderId="27" xfId="0" applyFont="1" applyBorder="1" applyAlignment="1">
      <alignment horizontal="center" vertical="center"/>
    </xf>
    <xf numFmtId="0" fontId="20" fillId="0" borderId="112" xfId="0" applyFont="1" applyBorder="1" applyAlignment="1">
      <alignment horizontal="center" vertical="center"/>
    </xf>
    <xf numFmtId="0" fontId="4" fillId="0" borderId="117" xfId="0" applyFont="1" applyBorder="1" applyAlignment="1">
      <alignment horizontal="right" vertical="center"/>
    </xf>
    <xf numFmtId="0" fontId="4" fillId="0" borderId="117" xfId="0" applyFont="1" applyBorder="1" applyAlignment="1">
      <alignment horizontal="center" vertical="center"/>
    </xf>
    <xf numFmtId="0" fontId="4" fillId="0" borderId="87" xfId="0" applyFont="1" applyBorder="1" applyAlignment="1">
      <alignment horizontal="right" vertical="center"/>
    </xf>
    <xf numFmtId="0" fontId="8" fillId="0" borderId="0" xfId="0" applyFont="1" applyAlignment="1">
      <alignment horizontal="center" vertical="center"/>
    </xf>
    <xf numFmtId="0" fontId="4" fillId="0" borderId="0" xfId="0" applyFont="1" applyAlignment="1">
      <alignment horizontal="center" vertical="center" wrapText="1"/>
    </xf>
    <xf numFmtId="0" fontId="44" fillId="0" borderId="0" xfId="0" applyFont="1" applyAlignment="1">
      <alignment vertical="center"/>
    </xf>
    <xf numFmtId="0" fontId="3" fillId="3" borderId="1" xfId="0" applyFont="1" applyFill="1" applyBorder="1" applyAlignment="1">
      <alignment vertical="center"/>
    </xf>
    <xf numFmtId="0" fontId="27" fillId="3" borderId="1" xfId="0" applyFont="1" applyFill="1" applyBorder="1" applyAlignment="1">
      <alignment horizontal="center" vertical="center"/>
    </xf>
    <xf numFmtId="0" fontId="27" fillId="3" borderId="118" xfId="0" applyFont="1" applyFill="1" applyBorder="1" applyAlignment="1">
      <alignment horizontal="center" vertical="center"/>
    </xf>
    <xf numFmtId="0" fontId="8" fillId="0" borderId="9" xfId="0" applyFont="1" applyBorder="1" applyAlignment="1">
      <alignment horizontal="left" vertical="center"/>
    </xf>
    <xf numFmtId="0" fontId="8" fillId="0" borderId="117" xfId="0" applyFont="1" applyBorder="1" applyAlignment="1">
      <alignment horizontal="center" vertical="center" wrapText="1"/>
    </xf>
    <xf numFmtId="181" fontId="28" fillId="0" borderId="117" xfId="0" applyNumberFormat="1" applyFont="1" applyBorder="1" applyAlignment="1">
      <alignment horizontal="right" vertical="center"/>
    </xf>
    <xf numFmtId="0" fontId="28" fillId="3" borderId="122" xfId="0" applyFont="1" applyFill="1" applyBorder="1" applyAlignment="1">
      <alignment horizontal="center" vertical="center"/>
    </xf>
    <xf numFmtId="0" fontId="28" fillId="3" borderId="88" xfId="0" applyFont="1" applyFill="1" applyBorder="1" applyAlignment="1">
      <alignment horizontal="center" vertical="center"/>
    </xf>
    <xf numFmtId="0" fontId="28" fillId="0" borderId="125" xfId="0" applyFont="1" applyBorder="1" applyAlignment="1">
      <alignment vertical="center"/>
    </xf>
    <xf numFmtId="0" fontId="4" fillId="0" borderId="125" xfId="0" applyFont="1" applyBorder="1" applyAlignment="1">
      <alignment vertical="center"/>
    </xf>
    <xf numFmtId="0" fontId="4" fillId="0" borderId="121" xfId="0" applyFont="1" applyBorder="1" applyAlignment="1">
      <alignment horizontal="center" vertical="center"/>
    </xf>
    <xf numFmtId="182" fontId="3" fillId="0" borderId="121" xfId="0" applyNumberFormat="1" applyFont="1" applyBorder="1" applyAlignment="1">
      <alignment horizontal="center" vertical="center"/>
    </xf>
    <xf numFmtId="182" fontId="3" fillId="0" borderId="125" xfId="0" applyNumberFormat="1" applyFont="1" applyBorder="1" applyAlignment="1">
      <alignment horizontal="center" vertical="center"/>
    </xf>
    <xf numFmtId="0" fontId="8" fillId="0" borderId="125" xfId="0" applyFont="1" applyBorder="1" applyAlignment="1">
      <alignment horizontal="center" vertical="center"/>
    </xf>
    <xf numFmtId="0" fontId="28" fillId="3" borderId="126" xfId="0" applyFont="1" applyFill="1" applyBorder="1" applyAlignment="1">
      <alignment horizontal="center" vertical="center"/>
    </xf>
    <xf numFmtId="0" fontId="4" fillId="0" borderId="127" xfId="0" applyFont="1" applyBorder="1" applyAlignment="1">
      <alignment vertical="center"/>
    </xf>
    <xf numFmtId="0" fontId="4" fillId="0" borderId="128" xfId="0" applyFont="1" applyBorder="1" applyAlignment="1">
      <alignment horizontal="center" vertical="center" textRotation="255"/>
    </xf>
    <xf numFmtId="14" fontId="31" fillId="0" borderId="128" xfId="0" applyNumberFormat="1" applyFont="1" applyBorder="1" applyAlignment="1">
      <alignment vertical="center"/>
    </xf>
    <xf numFmtId="14" fontId="31" fillId="0" borderId="64" xfId="0" applyNumberFormat="1" applyFont="1" applyBorder="1" applyAlignment="1">
      <alignment vertical="center"/>
    </xf>
    <xf numFmtId="183" fontId="8" fillId="0" borderId="128" xfId="0" applyNumberFormat="1" applyFont="1" applyBorder="1" applyAlignment="1">
      <alignment horizontal="center" vertical="center"/>
    </xf>
    <xf numFmtId="0" fontId="28" fillId="0" borderId="54" xfId="0" applyFont="1" applyBorder="1" applyAlignment="1">
      <alignment vertical="center"/>
    </xf>
    <xf numFmtId="0" fontId="4" fillId="0" borderId="54" xfId="0" applyFont="1" applyBorder="1" applyAlignment="1">
      <alignment vertical="center"/>
    </xf>
    <xf numFmtId="0" fontId="4" fillId="0" borderId="129" xfId="0" applyFont="1" applyBorder="1" applyAlignment="1">
      <alignment horizontal="center" vertical="center"/>
    </xf>
    <xf numFmtId="182" fontId="3" fillId="0" borderId="54" xfId="0" applyNumberFormat="1" applyFont="1" applyBorder="1" applyAlignment="1">
      <alignment horizontal="center" vertical="center"/>
    </xf>
    <xf numFmtId="0" fontId="28" fillId="3" borderId="130" xfId="0" applyFont="1" applyFill="1" applyBorder="1" applyAlignment="1">
      <alignment horizontal="center" vertical="center"/>
    </xf>
    <xf numFmtId="0" fontId="4" fillId="0" borderId="17" xfId="0" applyFont="1" applyBorder="1" applyAlignment="1">
      <alignment vertical="center"/>
    </xf>
    <xf numFmtId="0" fontId="4" fillId="0" borderId="131" xfId="0" applyFont="1" applyBorder="1" applyAlignment="1">
      <alignment horizontal="center" vertical="center" textRotation="255"/>
    </xf>
    <xf numFmtId="14" fontId="31" fillId="0" borderId="129" xfId="0" applyNumberFormat="1" applyFont="1" applyBorder="1" applyAlignment="1">
      <alignment vertical="center"/>
    </xf>
    <xf numFmtId="183" fontId="8" fillId="0" borderId="131" xfId="0" applyNumberFormat="1" applyFont="1" applyBorder="1" applyAlignment="1">
      <alignment horizontal="center" vertical="center"/>
    </xf>
    <xf numFmtId="0" fontId="4" fillId="0" borderId="37" xfId="0" applyFont="1" applyBorder="1" applyAlignment="1">
      <alignment vertical="center"/>
    </xf>
    <xf numFmtId="0" fontId="4" fillId="0" borderId="23" xfId="0" applyFont="1" applyBorder="1" applyAlignment="1">
      <alignment vertical="center"/>
    </xf>
    <xf numFmtId="0" fontId="12" fillId="0" borderId="0" xfId="0" applyFont="1" applyAlignment="1">
      <alignment horizontal="left" vertical="center"/>
    </xf>
    <xf numFmtId="0" fontId="8" fillId="0" borderId="0" xfId="0" applyFont="1" applyAlignment="1">
      <alignment horizontal="left"/>
    </xf>
    <xf numFmtId="0" fontId="8" fillId="3" borderId="1" xfId="0" applyFont="1" applyFill="1" applyBorder="1" applyAlignment="1">
      <alignment horizontal="left"/>
    </xf>
    <xf numFmtId="0" fontId="8" fillId="3" borderId="1" xfId="0" applyFont="1" applyFill="1" applyBorder="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6" fillId="0" borderId="49" xfId="0" applyFont="1" applyBorder="1" applyAlignment="1">
      <alignment horizontal="left" vertical="center" wrapText="1"/>
    </xf>
    <xf numFmtId="0" fontId="16" fillId="0" borderId="0" xfId="0" applyFont="1" applyAlignment="1">
      <alignment horizontal="left" vertical="center"/>
    </xf>
    <xf numFmtId="0" fontId="3" fillId="0" borderId="28" xfId="0" applyFont="1" applyBorder="1" applyAlignment="1">
      <alignment horizontal="center" vertical="center"/>
    </xf>
    <xf numFmtId="177" fontId="4" fillId="0" borderId="2" xfId="0" applyNumberFormat="1" applyFont="1" applyBorder="1" applyAlignment="1">
      <alignment vertical="center"/>
    </xf>
    <xf numFmtId="0" fontId="4" fillId="0" borderId="43" xfId="0" applyFont="1" applyBorder="1" applyAlignment="1">
      <alignment horizontal="center" vertical="center"/>
    </xf>
    <xf numFmtId="0" fontId="4" fillId="0" borderId="33" xfId="0" applyFont="1" applyBorder="1" applyAlignment="1">
      <alignment horizontal="center" vertical="center"/>
    </xf>
    <xf numFmtId="0" fontId="45" fillId="0" borderId="0" xfId="0" applyFont="1" applyAlignment="1">
      <alignment vertical="center"/>
    </xf>
    <xf numFmtId="0" fontId="24" fillId="0" borderId="0" xfId="0" applyFont="1" applyAlignment="1">
      <alignment horizontal="left" vertical="center"/>
    </xf>
    <xf numFmtId="0" fontId="23" fillId="0" borderId="19" xfId="0" applyFont="1" applyBorder="1" applyAlignment="1">
      <alignment horizontal="center" vertical="center"/>
    </xf>
    <xf numFmtId="0" fontId="15" fillId="0" borderId="20" xfId="0" applyFont="1" applyBorder="1" applyAlignment="1">
      <alignment vertical="center"/>
    </xf>
    <xf numFmtId="0" fontId="4" fillId="0" borderId="19" xfId="0" applyFont="1" applyBorder="1" applyAlignment="1">
      <alignment horizontal="center" vertical="center"/>
    </xf>
    <xf numFmtId="0" fontId="4" fillId="0" borderId="25" xfId="0" applyFont="1" applyBorder="1" applyAlignment="1">
      <alignment horizontal="center" vertical="center"/>
    </xf>
    <xf numFmtId="0" fontId="15" fillId="0" borderId="25" xfId="0" applyFont="1" applyBorder="1" applyAlignment="1">
      <alignment vertical="center"/>
    </xf>
    <xf numFmtId="0" fontId="15" fillId="0" borderId="47" xfId="0" applyFont="1" applyBorder="1" applyAlignment="1">
      <alignment vertical="center"/>
    </xf>
    <xf numFmtId="0" fontId="23" fillId="0" borderId="48" xfId="0" applyFont="1" applyBorder="1" applyAlignment="1">
      <alignment horizontal="center" vertical="center" shrinkToFit="1"/>
    </xf>
    <xf numFmtId="0" fontId="15" fillId="0" borderId="49" xfId="0" applyFont="1" applyBorder="1" applyAlignment="1">
      <alignment vertical="center"/>
    </xf>
    <xf numFmtId="0" fontId="4" fillId="0" borderId="2" xfId="0" applyFont="1" applyBorder="1" applyAlignment="1">
      <alignment horizontal="center" vertical="center"/>
    </xf>
    <xf numFmtId="0" fontId="15" fillId="0" borderId="2" xfId="0" applyFont="1" applyBorder="1" applyAlignment="1">
      <alignment vertical="center"/>
    </xf>
    <xf numFmtId="0" fontId="15" fillId="0" borderId="33" xfId="0" applyFont="1" applyBorder="1" applyAlignment="1">
      <alignment vertical="center"/>
    </xf>
    <xf numFmtId="0" fontId="28" fillId="0" borderId="0" xfId="0" applyFont="1" applyAlignment="1">
      <alignment horizontal="left"/>
    </xf>
    <xf numFmtId="0" fontId="0" fillId="0" borderId="0" xfId="0" applyAlignment="1">
      <alignment vertical="center"/>
    </xf>
    <xf numFmtId="0" fontId="4" fillId="0" borderId="14" xfId="0" applyFont="1" applyBorder="1" applyAlignment="1">
      <alignment horizontal="center" vertical="center"/>
    </xf>
    <xf numFmtId="0" fontId="15" fillId="0" borderId="14" xfId="0" applyFont="1" applyBorder="1" applyAlignment="1">
      <alignment vertical="center"/>
    </xf>
    <xf numFmtId="0" fontId="15" fillId="0" borderId="15" xfId="0" applyFont="1" applyBorder="1" applyAlignment="1">
      <alignment vertical="center"/>
    </xf>
    <xf numFmtId="0" fontId="23" fillId="0" borderId="45" xfId="0" applyFont="1" applyBorder="1" applyAlignment="1">
      <alignment horizontal="center" vertical="center" shrinkToFit="1"/>
    </xf>
    <xf numFmtId="0" fontId="23" fillId="0" borderId="46" xfId="0" applyFont="1" applyBorder="1" applyAlignment="1">
      <alignment horizontal="center" vertical="center" shrinkToFit="1"/>
    </xf>
    <xf numFmtId="0" fontId="15" fillId="0" borderId="21" xfId="0" applyFont="1" applyBorder="1" applyAlignment="1">
      <alignment vertical="center"/>
    </xf>
    <xf numFmtId="0" fontId="4" fillId="0" borderId="21" xfId="0" applyFont="1" applyBorder="1" applyAlignment="1">
      <alignment horizontal="center" vertical="center"/>
    </xf>
    <xf numFmtId="0" fontId="15" fillId="0" borderId="26" xfId="0" applyFont="1" applyBorder="1" applyAlignment="1">
      <alignment vertical="center"/>
    </xf>
    <xf numFmtId="0" fontId="27" fillId="0" borderId="42" xfId="0" applyFont="1" applyBorder="1" applyAlignment="1">
      <alignment horizontal="center" vertical="center" shrinkToFit="1"/>
    </xf>
    <xf numFmtId="0" fontId="15" fillId="0" borderId="43" xfId="0" applyFont="1" applyBorder="1" applyAlignment="1">
      <alignment vertical="center"/>
    </xf>
    <xf numFmtId="0" fontId="15" fillId="0" borderId="44" xfId="0" applyFont="1" applyBorder="1" applyAlignment="1">
      <alignment vertical="center"/>
    </xf>
    <xf numFmtId="0" fontId="24" fillId="0" borderId="0" xfId="0" applyFont="1" applyAlignment="1">
      <alignment horizontal="center"/>
    </xf>
    <xf numFmtId="0" fontId="16" fillId="0" borderId="0" xfId="0" applyFont="1" applyAlignment="1">
      <alignment horizontal="center" vertical="center" wrapText="1"/>
    </xf>
    <xf numFmtId="0" fontId="17" fillId="0" borderId="0" xfId="0" applyFont="1" applyAlignment="1">
      <alignment horizontal="center"/>
    </xf>
    <xf numFmtId="0" fontId="4" fillId="3" borderId="38" xfId="0" applyFont="1" applyFill="1" applyBorder="1" applyAlignment="1">
      <alignment horizontal="center" vertical="center"/>
    </xf>
    <xf numFmtId="0" fontId="15" fillId="0" borderId="10" xfId="0" applyFont="1" applyBorder="1" applyAlignment="1">
      <alignment vertical="center"/>
    </xf>
    <xf numFmtId="0" fontId="23" fillId="0" borderId="0" xfId="0" applyFont="1" applyAlignment="1">
      <alignment horizontal="right"/>
    </xf>
    <xf numFmtId="0" fontId="27" fillId="0" borderId="39" xfId="0" applyFont="1" applyBorder="1" applyAlignment="1">
      <alignment horizontal="center" vertical="center"/>
    </xf>
    <xf numFmtId="0" fontId="15" fillId="0" borderId="40" xfId="0" applyFont="1" applyBorder="1" applyAlignment="1">
      <alignment vertical="center"/>
    </xf>
    <xf numFmtId="0" fontId="15" fillId="0" borderId="41" xfId="0" applyFont="1" applyBorder="1" applyAlignment="1">
      <alignment vertical="center"/>
    </xf>
    <xf numFmtId="0" fontId="15" fillId="0" borderId="42" xfId="0" applyFont="1" applyBorder="1" applyAlignment="1">
      <alignment vertical="center"/>
    </xf>
    <xf numFmtId="0" fontId="27" fillId="0" borderId="42" xfId="0" applyFont="1" applyBorder="1" applyAlignment="1">
      <alignment horizontal="center" vertical="center"/>
    </xf>
    <xf numFmtId="38" fontId="21" fillId="0" borderId="19" xfId="0" applyNumberFormat="1" applyFont="1" applyBorder="1" applyAlignment="1">
      <alignment horizontal="center" vertical="center" wrapText="1"/>
    </xf>
    <xf numFmtId="38" fontId="17" fillId="0" borderId="19" xfId="0" applyNumberFormat="1" applyFont="1" applyBorder="1" applyAlignment="1">
      <alignment horizontal="center" vertical="center" wrapText="1"/>
    </xf>
    <xf numFmtId="38" fontId="17" fillId="0" borderId="23" xfId="0" applyNumberFormat="1" applyFont="1" applyBorder="1" applyAlignment="1">
      <alignment horizontal="center" vertical="center" wrapText="1"/>
    </xf>
    <xf numFmtId="0" fontId="15" fillId="0" borderId="24" xfId="0" applyFont="1" applyBorder="1" applyAlignment="1">
      <alignment vertical="center"/>
    </xf>
    <xf numFmtId="0" fontId="16" fillId="3" borderId="35" xfId="0" applyFont="1" applyFill="1" applyBorder="1" applyAlignment="1">
      <alignment horizontal="center" vertical="center"/>
    </xf>
    <xf numFmtId="0" fontId="15" fillId="0" borderId="34" xfId="0" applyFont="1" applyBorder="1" applyAlignment="1">
      <alignment vertical="center"/>
    </xf>
    <xf numFmtId="0" fontId="15" fillId="0" borderId="36" xfId="0" applyFont="1" applyBorder="1" applyAlignment="1">
      <alignment vertical="center"/>
    </xf>
    <xf numFmtId="178" fontId="22" fillId="0" borderId="37" xfId="0" applyNumberFormat="1" applyFont="1" applyBorder="1" applyAlignment="1">
      <alignment horizontal="center" vertical="center"/>
    </xf>
    <xf numFmtId="0" fontId="17" fillId="0" borderId="46" xfId="0" applyFont="1" applyBorder="1" applyAlignment="1">
      <alignment horizontal="center" vertical="center" shrinkToFit="1"/>
    </xf>
    <xf numFmtId="0" fontId="29" fillId="0" borderId="0" xfId="0" applyFont="1" applyAlignment="1">
      <alignment horizontal="center" vertical="center"/>
    </xf>
    <xf numFmtId="0" fontId="9" fillId="0" borderId="0" xfId="0" applyFont="1" applyAlignment="1">
      <alignment horizontal="center"/>
    </xf>
    <xf numFmtId="0" fontId="12" fillId="0" borderId="0" xfId="0" applyFont="1" applyAlignment="1">
      <alignment horizontal="center" vertical="center"/>
    </xf>
    <xf numFmtId="0" fontId="8" fillId="0" borderId="2" xfId="0" applyFont="1" applyBorder="1" applyAlignment="1">
      <alignment horizontal="left"/>
    </xf>
    <xf numFmtId="0" fontId="3" fillId="3" borderId="3" xfId="0" applyFont="1" applyFill="1" applyBorder="1" applyAlignment="1">
      <alignment horizontal="center" vertical="center"/>
    </xf>
    <xf numFmtId="0" fontId="15" fillId="0" borderId="4" xfId="0" applyFont="1" applyBorder="1" applyAlignment="1">
      <alignment vertical="center"/>
    </xf>
    <xf numFmtId="0" fontId="15" fillId="0" borderId="5" xfId="0" applyFont="1" applyBorder="1" applyAlignment="1">
      <alignment vertical="center"/>
    </xf>
    <xf numFmtId="0" fontId="3" fillId="3" borderId="6" xfId="0" applyFont="1" applyFill="1" applyBorder="1" applyAlignment="1">
      <alignment horizontal="center" vertical="center"/>
    </xf>
    <xf numFmtId="0" fontId="15" fillId="0" borderId="7" xfId="0" applyFont="1" applyBorder="1" applyAlignment="1">
      <alignment vertical="center"/>
    </xf>
    <xf numFmtId="0" fontId="3" fillId="3" borderId="8" xfId="0" applyFont="1" applyFill="1" applyBorder="1" applyAlignment="1">
      <alignment horizontal="center" vertical="center"/>
    </xf>
    <xf numFmtId="0" fontId="15" fillId="0" borderId="9" xfId="0" applyFont="1" applyBorder="1" applyAlignment="1">
      <alignment vertical="center"/>
    </xf>
    <xf numFmtId="0" fontId="16" fillId="3" borderId="17" xfId="0" applyFont="1" applyFill="1" applyBorder="1" applyAlignment="1">
      <alignment horizontal="center" vertical="center" wrapText="1"/>
    </xf>
    <xf numFmtId="0" fontId="15" fillId="0" borderId="18" xfId="0" applyFont="1" applyBorder="1" applyAlignment="1">
      <alignment vertical="center"/>
    </xf>
    <xf numFmtId="0" fontId="15" fillId="0" borderId="23" xfId="0" applyFont="1" applyBorder="1" applyAlignment="1">
      <alignment vertical="center"/>
    </xf>
    <xf numFmtId="0" fontId="15" fillId="0" borderId="28" xfId="0" applyFont="1" applyBorder="1" applyAlignment="1">
      <alignment vertical="center"/>
    </xf>
    <xf numFmtId="0" fontId="15" fillId="0" borderId="29" xfId="0" applyFont="1" applyBorder="1" applyAlignment="1">
      <alignment vertical="center"/>
    </xf>
    <xf numFmtId="0" fontId="16" fillId="3" borderId="31" xfId="0" applyFont="1" applyFill="1" applyBorder="1" applyAlignment="1">
      <alignment horizontal="center" vertical="center" wrapText="1"/>
    </xf>
    <xf numFmtId="0" fontId="15" fillId="0" borderId="32" xfId="0" applyFont="1" applyBorder="1" applyAlignment="1">
      <alignment vertical="center"/>
    </xf>
    <xf numFmtId="0" fontId="16" fillId="3" borderId="12" xfId="0" applyFont="1" applyFill="1" applyBorder="1" applyAlignment="1">
      <alignment horizontal="center" vertical="center"/>
    </xf>
    <xf numFmtId="0" fontId="15" fillId="0" borderId="13" xfId="0" applyFont="1" applyBorder="1" applyAlignment="1">
      <alignment vertical="center"/>
    </xf>
    <xf numFmtId="0" fontId="17" fillId="0" borderId="12" xfId="0" applyFont="1" applyBorder="1" applyAlignment="1">
      <alignment horizontal="center" vertical="center" wrapText="1"/>
    </xf>
    <xf numFmtId="0" fontId="3" fillId="3" borderId="16" xfId="0" applyFont="1" applyFill="1" applyBorder="1" applyAlignment="1">
      <alignment horizontal="center" vertical="center"/>
    </xf>
    <xf numFmtId="0" fontId="15" fillId="0" borderId="22" xfId="0" applyFont="1" applyBorder="1" applyAlignment="1">
      <alignment vertical="center"/>
    </xf>
    <xf numFmtId="0" fontId="15" fillId="0" borderId="27" xfId="0" applyFont="1" applyBorder="1" applyAlignment="1">
      <alignment vertical="center"/>
    </xf>
    <xf numFmtId="0" fontId="17" fillId="0" borderId="19" xfId="0" applyFont="1" applyBorder="1" applyAlignment="1">
      <alignment horizontal="center" vertical="center" wrapText="1"/>
    </xf>
    <xf numFmtId="0" fontId="17" fillId="0" borderId="19" xfId="0" applyFont="1" applyBorder="1" applyAlignment="1">
      <alignment horizontal="center" vertical="center"/>
    </xf>
    <xf numFmtId="0" fontId="1" fillId="0" borderId="0" xfId="0" applyFont="1" applyAlignment="1">
      <alignment horizontal="center" vertical="center"/>
    </xf>
    <xf numFmtId="0" fontId="4" fillId="0" borderId="38" xfId="0" applyFont="1" applyBorder="1" applyAlignment="1">
      <alignment horizontal="center" vertical="center"/>
    </xf>
    <xf numFmtId="0" fontId="24" fillId="0" borderId="38" xfId="0" applyFont="1" applyBorder="1" applyAlignment="1">
      <alignment horizontal="left" vertical="top"/>
    </xf>
    <xf numFmtId="0" fontId="23" fillId="0" borderId="44" xfId="0" applyFont="1" applyBorder="1" applyAlignment="1">
      <alignment horizontal="center" vertical="center"/>
    </xf>
    <xf numFmtId="0" fontId="22" fillId="0" borderId="0" xfId="0" applyFont="1" applyAlignment="1">
      <alignment horizontal="left" vertical="center"/>
    </xf>
    <xf numFmtId="0" fontId="3" fillId="4" borderId="60" xfId="0" applyFont="1" applyFill="1" applyBorder="1" applyAlignment="1">
      <alignment horizontal="center" vertical="center"/>
    </xf>
    <xf numFmtId="0" fontId="15" fillId="0" borderId="64" xfId="0" applyFont="1" applyBorder="1" applyAlignment="1">
      <alignment vertical="center"/>
    </xf>
    <xf numFmtId="0" fontId="16" fillId="5" borderId="61" xfId="0" applyFont="1" applyFill="1" applyBorder="1" applyAlignment="1">
      <alignment horizontal="center" vertical="center" wrapText="1"/>
    </xf>
    <xf numFmtId="0" fontId="15" fillId="0" borderId="62" xfId="0" applyFont="1" applyBorder="1" applyAlignment="1">
      <alignment vertical="center"/>
    </xf>
    <xf numFmtId="0" fontId="16" fillId="5" borderId="61" xfId="0" applyFont="1" applyFill="1" applyBorder="1" applyAlignment="1">
      <alignment horizontal="center" vertical="center"/>
    </xf>
    <xf numFmtId="0" fontId="34" fillId="6" borderId="67" xfId="0" applyFont="1" applyFill="1" applyBorder="1" applyAlignment="1">
      <alignment horizontal="center" vertical="center"/>
    </xf>
    <xf numFmtId="0" fontId="15" fillId="0" borderId="68" xfId="0" applyFont="1" applyBorder="1" applyAlignment="1">
      <alignment vertical="center"/>
    </xf>
    <xf numFmtId="0" fontId="20" fillId="6" borderId="67" xfId="0" applyFont="1" applyFill="1" applyBorder="1" applyAlignment="1">
      <alignment horizontal="center" vertical="center"/>
    </xf>
    <xf numFmtId="0" fontId="20" fillId="6" borderId="70" xfId="0" applyFont="1" applyFill="1" applyBorder="1" applyAlignment="1">
      <alignment horizontal="center" vertical="center"/>
    </xf>
    <xf numFmtId="0" fontId="15" fillId="0" borderId="71" xfId="0" applyFont="1" applyBorder="1" applyAlignment="1">
      <alignment vertical="center"/>
    </xf>
    <xf numFmtId="179" fontId="31" fillId="0" borderId="0" xfId="0" applyNumberFormat="1" applyFont="1" applyAlignment="1">
      <alignment horizontal="center" vertical="center"/>
    </xf>
    <xf numFmtId="0" fontId="8" fillId="5" borderId="74" xfId="0" applyFont="1" applyFill="1" applyBorder="1" applyAlignment="1">
      <alignment horizontal="center" vertical="center"/>
    </xf>
    <xf numFmtId="0" fontId="15" fillId="0" borderId="75" xfId="0" applyFont="1" applyBorder="1" applyAlignment="1">
      <alignment vertical="center"/>
    </xf>
    <xf numFmtId="0" fontId="15" fillId="0" borderId="76" xfId="0" applyFont="1" applyBorder="1" applyAlignment="1">
      <alignment vertical="center"/>
    </xf>
    <xf numFmtId="0" fontId="3" fillId="0" borderId="0" xfId="0" applyFont="1" applyAlignment="1">
      <alignment horizontal="center" vertical="center"/>
    </xf>
    <xf numFmtId="56" fontId="3" fillId="0" borderId="0" xfId="0" applyNumberFormat="1" applyFont="1" applyAlignment="1">
      <alignment horizontal="center" vertical="center"/>
    </xf>
    <xf numFmtId="0" fontId="3" fillId="4" borderId="56" xfId="0" applyFont="1" applyFill="1" applyBorder="1" applyAlignment="1">
      <alignment horizontal="center" vertical="center"/>
    </xf>
    <xf numFmtId="0" fontId="15" fillId="0" borderId="58" xfId="0" applyFont="1" applyBorder="1" applyAlignment="1">
      <alignment vertical="center"/>
    </xf>
    <xf numFmtId="0" fontId="15" fillId="0" borderId="63" xfId="0" applyFont="1" applyBorder="1" applyAlignment="1">
      <alignment vertical="center"/>
    </xf>
    <xf numFmtId="0" fontId="3" fillId="4" borderId="57" xfId="0" applyFont="1" applyFill="1" applyBorder="1" applyAlignment="1">
      <alignment horizontal="center" vertical="center"/>
    </xf>
    <xf numFmtId="0" fontId="15" fillId="0" borderId="59" xfId="0" applyFont="1" applyBorder="1" applyAlignment="1">
      <alignment vertical="center"/>
    </xf>
    <xf numFmtId="56" fontId="3" fillId="5" borderId="38" xfId="0" applyNumberFormat="1" applyFont="1" applyFill="1" applyBorder="1" applyAlignment="1">
      <alignment horizontal="center" vertical="center" wrapText="1"/>
    </xf>
    <xf numFmtId="0" fontId="31" fillId="5" borderId="45" xfId="0" applyFont="1" applyFill="1" applyBorder="1" applyAlignment="1">
      <alignment horizontal="center" vertical="center"/>
    </xf>
    <xf numFmtId="0" fontId="35" fillId="6" borderId="70" xfId="0" applyFont="1" applyFill="1" applyBorder="1" applyAlignment="1">
      <alignment horizontal="center" vertical="center"/>
    </xf>
    <xf numFmtId="0" fontId="3" fillId="7" borderId="78" xfId="0" applyFont="1" applyFill="1" applyBorder="1" applyAlignment="1">
      <alignment horizontal="center" vertical="center"/>
    </xf>
    <xf numFmtId="0" fontId="15" fillId="0" borderId="79" xfId="0" applyFont="1" applyBorder="1" applyAlignment="1">
      <alignment vertical="center"/>
    </xf>
    <xf numFmtId="0" fontId="15" fillId="0" borderId="87" xfId="0" applyFont="1" applyBorder="1" applyAlignment="1">
      <alignment vertical="center"/>
    </xf>
    <xf numFmtId="56" fontId="3" fillId="8" borderId="38" xfId="0" applyNumberFormat="1" applyFont="1" applyFill="1" applyBorder="1" applyAlignment="1">
      <alignment horizontal="center" vertical="center"/>
    </xf>
    <xf numFmtId="179" fontId="31" fillId="8" borderId="45" xfId="0" applyNumberFormat="1" applyFont="1" applyFill="1" applyBorder="1" applyAlignment="1">
      <alignment horizontal="center" vertical="center"/>
    </xf>
    <xf numFmtId="0" fontId="23" fillId="0" borderId="38" xfId="0" applyFont="1" applyBorder="1" applyAlignment="1">
      <alignment horizontal="center" vertical="center"/>
    </xf>
    <xf numFmtId="179" fontId="16" fillId="8" borderId="46" xfId="0" applyNumberFormat="1" applyFont="1" applyFill="1" applyBorder="1" applyAlignment="1">
      <alignment horizontal="center" vertical="center" wrapText="1"/>
    </xf>
    <xf numFmtId="0" fontId="16" fillId="8" borderId="61" xfId="0" applyFont="1" applyFill="1" applyBorder="1" applyAlignment="1">
      <alignment horizontal="center" vertical="center"/>
    </xf>
    <xf numFmtId="0" fontId="36" fillId="8" borderId="48" xfId="0" applyFont="1" applyFill="1" applyBorder="1" applyAlignment="1">
      <alignment horizontal="center" vertical="center"/>
    </xf>
    <xf numFmtId="0" fontId="15" fillId="0" borderId="80" xfId="0" applyFont="1" applyBorder="1" applyAlignment="1">
      <alignment vertical="center"/>
    </xf>
    <xf numFmtId="0" fontId="16" fillId="8" borderId="48" xfId="0" applyFont="1" applyFill="1" applyBorder="1" applyAlignment="1">
      <alignment horizontal="center" vertical="center"/>
    </xf>
    <xf numFmtId="0" fontId="4" fillId="0" borderId="0" xfId="0" applyFont="1" applyAlignment="1">
      <alignment horizontal="center" vertical="center"/>
    </xf>
    <xf numFmtId="0" fontId="3" fillId="0" borderId="42" xfId="0" applyFont="1" applyBorder="1" applyAlignment="1">
      <alignment horizontal="center" vertical="center"/>
    </xf>
    <xf numFmtId="0" fontId="4" fillId="0" borderId="44" xfId="0" applyFont="1" applyBorder="1" applyAlignment="1">
      <alignment horizontal="center" vertical="center"/>
    </xf>
    <xf numFmtId="0" fontId="16" fillId="8" borderId="48" xfId="0" applyFont="1" applyFill="1" applyBorder="1" applyAlignment="1">
      <alignment horizontal="center" vertical="center" wrapText="1"/>
    </xf>
    <xf numFmtId="0" fontId="3" fillId="4" borderId="72" xfId="0" applyFont="1" applyFill="1" applyBorder="1" applyAlignment="1">
      <alignment horizontal="center" vertical="center"/>
    </xf>
    <xf numFmtId="0" fontId="15" fillId="0" borderId="77" xfId="0" applyFont="1" applyBorder="1" applyAlignment="1">
      <alignment vertical="center"/>
    </xf>
    <xf numFmtId="179" fontId="31" fillId="8" borderId="45" xfId="0" applyNumberFormat="1" applyFont="1" applyFill="1" applyBorder="1" applyAlignment="1">
      <alignment horizontal="center" vertical="center" wrapText="1"/>
    </xf>
    <xf numFmtId="56" fontId="3" fillId="8" borderId="38" xfId="0" applyNumberFormat="1" applyFont="1" applyFill="1" applyBorder="1" applyAlignment="1">
      <alignment horizontal="center" vertical="center" wrapText="1"/>
    </xf>
    <xf numFmtId="0" fontId="23" fillId="0" borderId="84" xfId="0" applyFont="1" applyBorder="1" applyAlignment="1">
      <alignment horizontal="center" vertical="center"/>
    </xf>
    <xf numFmtId="0" fontId="15" fillId="0" borderId="85" xfId="0" applyFont="1" applyBorder="1" applyAlignment="1">
      <alignment vertical="center"/>
    </xf>
    <xf numFmtId="0" fontId="16" fillId="8" borderId="61" xfId="0" applyFont="1" applyFill="1" applyBorder="1" applyAlignment="1">
      <alignment horizontal="center" vertical="center" wrapText="1"/>
    </xf>
    <xf numFmtId="0" fontId="36" fillId="5" borderId="48" xfId="0" applyFont="1" applyFill="1" applyBorder="1" applyAlignment="1">
      <alignment horizontal="center" vertical="center"/>
    </xf>
    <xf numFmtId="0" fontId="16" fillId="5" borderId="48" xfId="0" applyFont="1" applyFill="1" applyBorder="1" applyAlignment="1">
      <alignment horizontal="center" vertical="center"/>
    </xf>
    <xf numFmtId="0" fontId="31" fillId="6" borderId="70" xfId="0" applyFont="1" applyFill="1" applyBorder="1" applyAlignment="1">
      <alignment horizontal="center" vertical="center"/>
    </xf>
    <xf numFmtId="179" fontId="31" fillId="5" borderId="45" xfId="0" applyNumberFormat="1" applyFont="1" applyFill="1" applyBorder="1" applyAlignment="1">
      <alignment horizontal="center" vertical="center" wrapText="1"/>
    </xf>
    <xf numFmtId="179" fontId="16" fillId="5" borderId="46" xfId="0" applyNumberFormat="1" applyFont="1" applyFill="1" applyBorder="1" applyAlignment="1">
      <alignment horizontal="center" vertical="center" wrapText="1"/>
    </xf>
    <xf numFmtId="179" fontId="31" fillId="5" borderId="45" xfId="0" applyNumberFormat="1" applyFont="1" applyFill="1" applyBorder="1" applyAlignment="1">
      <alignment horizontal="center" vertical="center"/>
    </xf>
    <xf numFmtId="0" fontId="4" fillId="0" borderId="39" xfId="0" applyFont="1" applyBorder="1" applyAlignment="1">
      <alignment horizontal="center" vertical="center"/>
    </xf>
    <xf numFmtId="0" fontId="28" fillId="0" borderId="106" xfId="0" applyFont="1" applyBorder="1" applyAlignment="1">
      <alignment horizontal="center" vertical="center"/>
    </xf>
    <xf numFmtId="0" fontId="15" fillId="0" borderId="107" xfId="0" applyFont="1" applyBorder="1" applyAlignment="1">
      <alignment vertical="center"/>
    </xf>
    <xf numFmtId="0" fontId="28" fillId="0" borderId="48" xfId="0" applyFont="1" applyBorder="1" applyAlignment="1">
      <alignment horizontal="center" vertical="center"/>
    </xf>
    <xf numFmtId="0" fontId="28" fillId="0" borderId="72" xfId="0" applyFont="1" applyBorder="1" applyAlignment="1">
      <alignment horizontal="center" vertical="center"/>
    </xf>
    <xf numFmtId="0" fontId="15" fillId="0" borderId="37" xfId="0" applyFont="1" applyBorder="1" applyAlignment="1">
      <alignment vertical="center"/>
    </xf>
    <xf numFmtId="0" fontId="28" fillId="0" borderId="86" xfId="0" applyFont="1" applyBorder="1" applyAlignment="1">
      <alignment horizontal="center" vertical="center"/>
    </xf>
    <xf numFmtId="0" fontId="15" fillId="0" borderId="83" xfId="0" applyFont="1" applyBorder="1" applyAlignment="1">
      <alignment vertical="center"/>
    </xf>
    <xf numFmtId="0" fontId="15" fillId="0" borderId="94" xfId="0" applyFont="1" applyBorder="1" applyAlignment="1">
      <alignment vertical="center"/>
    </xf>
    <xf numFmtId="0" fontId="23" fillId="0" borderId="114" xfId="0" applyFont="1" applyBorder="1" applyAlignment="1">
      <alignment horizontal="center" vertical="center" wrapText="1"/>
    </xf>
    <xf numFmtId="0" fontId="15" fillId="0" borderId="102" xfId="0" applyFont="1" applyBorder="1" applyAlignment="1">
      <alignment vertical="center"/>
    </xf>
    <xf numFmtId="0" fontId="28" fillId="0" borderId="110" xfId="0" applyFont="1" applyBorder="1" applyAlignment="1">
      <alignment horizontal="center" vertical="center"/>
    </xf>
    <xf numFmtId="0" fontId="15" fillId="0" borderId="111" xfId="0" applyFont="1" applyBorder="1" applyAlignment="1">
      <alignment vertical="center"/>
    </xf>
    <xf numFmtId="0" fontId="15" fillId="0" borderId="99" xfId="0" applyFont="1" applyBorder="1" applyAlignment="1">
      <alignment vertical="center"/>
    </xf>
    <xf numFmtId="0" fontId="28" fillId="0" borderId="23" xfId="0" applyFont="1" applyBorder="1" applyAlignment="1">
      <alignment horizontal="center" vertical="center"/>
    </xf>
    <xf numFmtId="0" fontId="28" fillId="0" borderId="83" xfId="0" applyFont="1" applyBorder="1" applyAlignment="1">
      <alignment horizontal="center" vertical="center"/>
    </xf>
    <xf numFmtId="179" fontId="16" fillId="8" borderId="45" xfId="0" applyNumberFormat="1" applyFont="1" applyFill="1" applyBorder="1" applyAlignment="1">
      <alignment horizontal="center" vertical="center"/>
    </xf>
    <xf numFmtId="179" fontId="16" fillId="8" borderId="78" xfId="0" applyNumberFormat="1" applyFont="1" applyFill="1" applyBorder="1" applyAlignment="1">
      <alignment horizontal="center" vertical="center" wrapText="1"/>
    </xf>
    <xf numFmtId="0" fontId="15" fillId="0" borderId="108" xfId="0" applyFont="1" applyBorder="1" applyAlignment="1">
      <alignment vertical="center"/>
    </xf>
    <xf numFmtId="0" fontId="20" fillId="6" borderId="39" xfId="0" applyFont="1" applyFill="1" applyBorder="1" applyAlignment="1">
      <alignment horizontal="center" vertical="center"/>
    </xf>
    <xf numFmtId="0" fontId="20" fillId="6" borderId="106" xfId="0" applyFont="1" applyFill="1" applyBorder="1" applyAlignment="1">
      <alignment horizontal="center" vertical="center"/>
    </xf>
    <xf numFmtId="0" fontId="38" fillId="6" borderId="56" xfId="0" applyFont="1" applyFill="1" applyBorder="1" applyAlignment="1">
      <alignment horizontal="center" vertical="center" textRotation="255"/>
    </xf>
    <xf numFmtId="0" fontId="15" fillId="0" borderId="103" xfId="0" applyFont="1" applyBorder="1" applyAlignment="1">
      <alignment vertical="center"/>
    </xf>
    <xf numFmtId="0" fontId="39" fillId="6" borderId="57" xfId="0" applyFont="1" applyFill="1" applyBorder="1" applyAlignment="1">
      <alignment horizontal="center" vertical="center"/>
    </xf>
    <xf numFmtId="0" fontId="15" fillId="0" borderId="91" xfId="0" applyFont="1" applyBorder="1" applyAlignment="1">
      <alignment vertical="center"/>
    </xf>
    <xf numFmtId="0" fontId="15" fillId="0" borderId="104" xfId="0" applyFont="1" applyBorder="1" applyAlignment="1">
      <alignment vertical="center"/>
    </xf>
    <xf numFmtId="0" fontId="3" fillId="9" borderId="57" xfId="0" applyFont="1" applyFill="1" applyBorder="1" applyAlignment="1">
      <alignment horizontal="center" vertical="center"/>
    </xf>
    <xf numFmtId="0" fontId="15" fillId="0" borderId="93" xfId="0" applyFont="1" applyBorder="1" applyAlignment="1">
      <alignment vertical="center"/>
    </xf>
    <xf numFmtId="0" fontId="3" fillId="9" borderId="56" xfId="0" applyFont="1" applyFill="1" applyBorder="1" applyAlignment="1">
      <alignment horizontal="center" vertical="center"/>
    </xf>
    <xf numFmtId="0" fontId="4" fillId="0" borderId="42" xfId="0" applyFont="1" applyBorder="1" applyAlignment="1">
      <alignment horizontal="center" vertical="center"/>
    </xf>
    <xf numFmtId="0" fontId="16" fillId="8" borderId="95" xfId="0" applyFont="1" applyFill="1" applyBorder="1" applyAlignment="1">
      <alignment horizontal="center" vertical="center"/>
    </xf>
    <xf numFmtId="0" fontId="15" fillId="0" borderId="96" xfId="0" applyFont="1" applyBorder="1" applyAlignment="1">
      <alignment vertical="center"/>
    </xf>
    <xf numFmtId="0" fontId="20" fillId="6" borderId="95" xfId="0" applyFont="1" applyFill="1" applyBorder="1" applyAlignment="1">
      <alignment horizontal="center" vertical="center"/>
    </xf>
    <xf numFmtId="179" fontId="16" fillId="5" borderId="45" xfId="0" applyNumberFormat="1" applyFont="1" applyFill="1" applyBorder="1" applyAlignment="1">
      <alignment horizontal="center" vertical="center"/>
    </xf>
    <xf numFmtId="179" fontId="16" fillId="5" borderId="78" xfId="0" applyNumberFormat="1" applyFont="1" applyFill="1" applyBorder="1" applyAlignment="1">
      <alignment horizontal="center" vertical="center" wrapText="1"/>
    </xf>
    <xf numFmtId="0" fontId="40" fillId="6" borderId="39" xfId="0" applyFont="1" applyFill="1" applyBorder="1" applyAlignment="1">
      <alignment horizontal="center" vertical="center"/>
    </xf>
    <xf numFmtId="0" fontId="16" fillId="5" borderId="95" xfId="0" applyFont="1" applyFill="1" applyBorder="1" applyAlignment="1">
      <alignment horizontal="center" vertical="center"/>
    </xf>
    <xf numFmtId="0" fontId="3" fillId="9" borderId="86" xfId="0" applyFont="1" applyFill="1" applyBorder="1" applyAlignment="1">
      <alignment horizontal="center" vertical="center"/>
    </xf>
    <xf numFmtId="0" fontId="39" fillId="6" borderId="86" xfId="0" applyFont="1" applyFill="1" applyBorder="1" applyAlignment="1">
      <alignment horizontal="center" vertical="center"/>
    </xf>
    <xf numFmtId="0" fontId="15" fillId="0" borderId="105" xfId="0" applyFont="1" applyBorder="1" applyAlignment="1">
      <alignment vertical="center"/>
    </xf>
    <xf numFmtId="0" fontId="43" fillId="6" borderId="106" xfId="0" applyFont="1" applyFill="1" applyBorder="1" applyAlignment="1">
      <alignment horizontal="center" vertical="center"/>
    </xf>
    <xf numFmtId="0" fontId="4" fillId="0" borderId="0" xfId="0" applyFont="1" applyAlignment="1">
      <alignment horizontal="center" vertical="center" wrapText="1"/>
    </xf>
    <xf numFmtId="56" fontId="3" fillId="5" borderId="3" xfId="0" applyNumberFormat="1" applyFont="1" applyFill="1" applyBorder="1" applyAlignment="1">
      <alignment horizontal="center" vertical="center"/>
    </xf>
    <xf numFmtId="0" fontId="15" fillId="0" borderId="90" xfId="0" applyFont="1" applyBorder="1" applyAlignment="1">
      <alignment vertical="center"/>
    </xf>
    <xf numFmtId="0" fontId="3" fillId="0" borderId="41" xfId="0" applyFont="1" applyBorder="1" applyAlignment="1">
      <alignment horizontal="center" vertical="center"/>
    </xf>
    <xf numFmtId="0" fontId="41" fillId="6" borderId="78" xfId="0" applyFont="1" applyFill="1" applyBorder="1" applyAlignment="1">
      <alignment horizontal="center" vertical="center" wrapText="1"/>
    </xf>
    <xf numFmtId="0" fontId="8" fillId="5" borderId="3" xfId="0" applyFont="1" applyFill="1" applyBorder="1" applyAlignment="1">
      <alignment horizontal="center" vertical="center"/>
    </xf>
    <xf numFmtId="0" fontId="8" fillId="0" borderId="12" xfId="0" applyFont="1" applyBorder="1" applyAlignment="1">
      <alignment horizontal="center" vertical="center"/>
    </xf>
    <xf numFmtId="0" fontId="4" fillId="0" borderId="86" xfId="0" applyFont="1" applyBorder="1" applyAlignment="1">
      <alignment horizontal="center"/>
    </xf>
    <xf numFmtId="0" fontId="8" fillId="0" borderId="28" xfId="0" applyFont="1" applyBorder="1" applyAlignment="1">
      <alignment horizontal="center" vertical="center"/>
    </xf>
    <xf numFmtId="0" fontId="4" fillId="0" borderId="83" xfId="0" applyFont="1" applyBorder="1" applyAlignment="1">
      <alignment horizontal="center"/>
    </xf>
    <xf numFmtId="0" fontId="4" fillId="0" borderId="121" xfId="0" applyFont="1" applyBorder="1" applyAlignment="1">
      <alignment horizontal="center" vertical="center"/>
    </xf>
    <xf numFmtId="0" fontId="15" fillId="0" borderId="129" xfId="0" applyFont="1" applyBorder="1" applyAlignment="1">
      <alignment vertical="center"/>
    </xf>
    <xf numFmtId="0" fontId="4" fillId="0" borderId="129" xfId="0" applyFont="1" applyBorder="1" applyAlignment="1">
      <alignment horizontal="center" vertical="center"/>
    </xf>
    <xf numFmtId="0" fontId="4" fillId="0" borderId="120" xfId="0" applyFont="1" applyBorder="1" applyAlignment="1">
      <alignment horizontal="center" vertical="center"/>
    </xf>
    <xf numFmtId="0" fontId="15" fillId="0" borderId="123" xfId="0" applyFont="1" applyBorder="1" applyAlignment="1">
      <alignment vertical="center"/>
    </xf>
    <xf numFmtId="0" fontId="4" fillId="0" borderId="22" xfId="0" applyFont="1" applyBorder="1" applyAlignment="1">
      <alignment horizontal="center" vertical="center"/>
    </xf>
    <xf numFmtId="0" fontId="28" fillId="3" borderId="121" xfId="0" applyFont="1" applyFill="1" applyBorder="1" applyAlignment="1">
      <alignment horizontal="center" vertical="center"/>
    </xf>
    <xf numFmtId="0" fontId="4" fillId="0" borderId="24" xfId="0" applyFont="1" applyBorder="1" applyAlignment="1">
      <alignment horizontal="center" vertical="center"/>
    </xf>
    <xf numFmtId="0" fontId="8" fillId="0" borderId="19" xfId="0" applyFont="1" applyBorder="1" applyAlignment="1">
      <alignment horizontal="center" vertical="center"/>
    </xf>
    <xf numFmtId="0" fontId="28" fillId="0" borderId="19" xfId="0" applyFont="1" applyBorder="1" applyAlignment="1">
      <alignment horizontal="center" vertical="center"/>
    </xf>
    <xf numFmtId="0" fontId="28" fillId="0" borderId="21" xfId="0" applyFont="1" applyBorder="1" applyAlignment="1">
      <alignment horizontal="center" vertical="center"/>
    </xf>
    <xf numFmtId="0" fontId="8" fillId="0" borderId="38" xfId="0" applyFont="1" applyBorder="1" applyAlignment="1">
      <alignment horizontal="left" vertical="center"/>
    </xf>
    <xf numFmtId="0" fontId="8" fillId="0" borderId="9" xfId="0" applyFont="1" applyBorder="1" applyAlignment="1">
      <alignment horizontal="left" vertical="center"/>
    </xf>
    <xf numFmtId="0" fontId="15" fillId="0" borderId="119" xfId="0" applyFont="1" applyBorder="1" applyAlignment="1">
      <alignment vertical="center"/>
    </xf>
    <xf numFmtId="0" fontId="28" fillId="3" borderId="120" xfId="0" applyFont="1" applyFill="1" applyBorder="1" applyAlignment="1">
      <alignment horizontal="center" vertical="center"/>
    </xf>
    <xf numFmtId="0" fontId="28" fillId="3" borderId="86" xfId="0" applyFont="1" applyFill="1" applyBorder="1" applyAlignment="1">
      <alignment horizontal="center" vertical="center" wrapText="1"/>
    </xf>
    <xf numFmtId="0" fontId="28" fillId="3" borderId="124" xfId="0" applyFont="1" applyFill="1" applyBorder="1" applyAlignment="1">
      <alignment horizontal="center" vertical="center"/>
    </xf>
    <xf numFmtId="0" fontId="28" fillId="3" borderId="57" xfId="0" applyFont="1" applyFill="1" applyBorder="1" applyAlignment="1">
      <alignment horizontal="center" vertical="center"/>
    </xf>
    <xf numFmtId="0" fontId="28" fillId="3" borderId="12" xfId="0" applyFont="1" applyFill="1" applyBorder="1" applyAlignment="1">
      <alignment horizontal="center" vertical="center"/>
    </xf>
    <xf numFmtId="0" fontId="4" fillId="0" borderId="77" xfId="0" applyFont="1" applyBorder="1" applyAlignment="1">
      <alignment horizontal="center" vertical="center"/>
    </xf>
    <xf numFmtId="0" fontId="15" fillId="0" borderId="132" xfId="0" applyFont="1" applyBorder="1" applyAlignment="1">
      <alignment vertical="center"/>
    </xf>
    <xf numFmtId="0" fontId="23" fillId="0" borderId="61" xfId="0" applyFont="1" applyBorder="1" applyAlignment="1">
      <alignment horizontal="center" vertical="center" wrapText="1"/>
    </xf>
    <xf numFmtId="0" fontId="17" fillId="0" borderId="0" xfId="0" applyFont="1" applyAlignment="1">
      <alignment horizontal="center" vertical="center"/>
    </xf>
    <xf numFmtId="0" fontId="16" fillId="0" borderId="19" xfId="0" applyFont="1" applyBorder="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xf>
    <xf numFmtId="0" fontId="16" fillId="3" borderId="19" xfId="0" applyFont="1" applyFill="1" applyBorder="1" applyAlignment="1">
      <alignment horizontal="left" vertical="center"/>
    </xf>
    <xf numFmtId="0" fontId="27" fillId="3" borderId="19" xfId="0" applyFont="1" applyFill="1" applyBorder="1" applyAlignment="1">
      <alignment horizontal="center" vertical="center"/>
    </xf>
    <xf numFmtId="0" fontId="27" fillId="0" borderId="19" xfId="0" applyFont="1" applyBorder="1" applyAlignment="1">
      <alignment horizontal="center" vertical="center" wrapText="1"/>
    </xf>
    <xf numFmtId="0" fontId="23" fillId="0" borderId="0" xfId="0" applyFont="1" applyAlignment="1">
      <alignment horizontal="center" vertical="center" shrinkToFit="1"/>
    </xf>
    <xf numFmtId="0" fontId="28" fillId="0" borderId="0" xfId="0" applyFont="1" applyAlignment="1">
      <alignment horizontal="center" vertical="center"/>
    </xf>
    <xf numFmtId="0" fontId="4" fillId="0" borderId="19" xfId="0" applyFont="1" applyBorder="1" applyAlignment="1">
      <alignment horizontal="right"/>
    </xf>
    <xf numFmtId="0" fontId="15" fillId="0" borderId="133" xfId="0" applyFont="1" applyBorder="1" applyAlignment="1">
      <alignment vertical="center"/>
    </xf>
    <xf numFmtId="0" fontId="28" fillId="0" borderId="127" xfId="0" applyFont="1" applyBorder="1" applyAlignment="1">
      <alignment horizontal="center" vertical="center"/>
    </xf>
    <xf numFmtId="0" fontId="23" fillId="0" borderId="12" xfId="0" applyFont="1" applyBorder="1" applyAlignment="1">
      <alignment horizontal="center" vertical="center"/>
    </xf>
    <xf numFmtId="0" fontId="23" fillId="0" borderId="45" xfId="0" applyFont="1" applyBorder="1" applyAlignment="1">
      <alignment horizontal="center" vertical="center"/>
    </xf>
    <xf numFmtId="38" fontId="17" fillId="0" borderId="37" xfId="0" applyNumberFormat="1" applyFont="1" applyBorder="1" applyAlignment="1">
      <alignment horizontal="center" vertical="center" wrapText="1"/>
    </xf>
    <xf numFmtId="178" fontId="22" fillId="0" borderId="73" xfId="0" applyNumberFormat="1" applyFont="1" applyBorder="1" applyAlignment="1">
      <alignment horizontal="center" vertical="center"/>
    </xf>
    <xf numFmtId="0" fontId="4" fillId="0" borderId="12" xfId="0" applyFont="1" applyBorder="1" applyAlignment="1">
      <alignment horizontal="center" vertical="center"/>
    </xf>
  </cellXfs>
  <cellStyles count="1">
    <cellStyle name="標準" xfId="0" builtinId="0"/>
  </cellStyles>
  <dxfs count="569">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419100</xdr:colOff>
      <xdr:row>0</xdr:row>
      <xdr:rowOff>0</xdr:rowOff>
    </xdr:from>
    <xdr:ext cx="1400175" cy="13335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419100</xdr:colOff>
      <xdr:row>0</xdr:row>
      <xdr:rowOff>0</xdr:rowOff>
    </xdr:from>
    <xdr:ext cx="1400175" cy="13335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0"/>
  <sheetViews>
    <sheetView workbookViewId="0"/>
  </sheetViews>
  <sheetFormatPr defaultColWidth="14.44140625" defaultRowHeight="15" customHeight="1"/>
  <cols>
    <col min="1" max="1" width="4.44140625" customWidth="1"/>
    <col min="2" max="2" width="74.33203125" customWidth="1"/>
    <col min="3" max="3" width="64.5546875" customWidth="1"/>
    <col min="4" max="4" width="9" customWidth="1"/>
    <col min="5" max="26" width="8.6640625" customWidth="1"/>
  </cols>
  <sheetData>
    <row r="1" spans="1:3" ht="12.75" customHeight="1"/>
    <row r="2" spans="1:3" ht="12.75" customHeight="1">
      <c r="B2" s="1" t="s">
        <v>0</v>
      </c>
      <c r="C2" s="2"/>
    </row>
    <row r="3" spans="1:3" ht="45.75" customHeight="1">
      <c r="B3" s="3" t="s">
        <v>1</v>
      </c>
      <c r="C3" s="4"/>
    </row>
    <row r="4" spans="1:3" ht="17.25" customHeight="1">
      <c r="A4" s="5"/>
      <c r="B4" s="6" t="s">
        <v>2</v>
      </c>
      <c r="C4" s="6" t="s">
        <v>3</v>
      </c>
    </row>
    <row r="5" spans="1:3" ht="39.75" customHeight="1">
      <c r="A5" s="5">
        <v>1</v>
      </c>
      <c r="B5" s="7" t="s">
        <v>4</v>
      </c>
      <c r="C5" s="8"/>
    </row>
    <row r="6" spans="1:3" ht="39.75" customHeight="1">
      <c r="A6" s="5"/>
      <c r="B6" s="9" t="s">
        <v>5</v>
      </c>
      <c r="C6" s="10" t="s">
        <v>6</v>
      </c>
    </row>
    <row r="7" spans="1:3" ht="39.75" customHeight="1">
      <c r="A7" s="5">
        <v>2</v>
      </c>
      <c r="B7" s="7" t="s">
        <v>7</v>
      </c>
      <c r="C7" s="11" t="s">
        <v>6</v>
      </c>
    </row>
    <row r="8" spans="1:3" ht="39.75" customHeight="1">
      <c r="A8" s="5">
        <v>3</v>
      </c>
      <c r="B8" s="7" t="s">
        <v>8</v>
      </c>
      <c r="C8" s="11" t="s">
        <v>6</v>
      </c>
    </row>
    <row r="9" spans="1:3" ht="39.75" customHeight="1">
      <c r="A9" s="5">
        <v>4</v>
      </c>
      <c r="B9" s="7" t="s">
        <v>9</v>
      </c>
      <c r="C9" s="12" t="s">
        <v>10</v>
      </c>
    </row>
    <row r="10" spans="1:3" ht="39.75" customHeight="1">
      <c r="A10" s="5">
        <v>5</v>
      </c>
      <c r="B10" s="9" t="s">
        <v>11</v>
      </c>
      <c r="C10" s="13" t="s">
        <v>12</v>
      </c>
    </row>
    <row r="11" spans="1:3" ht="39.75" customHeight="1">
      <c r="A11" s="5">
        <v>6</v>
      </c>
      <c r="B11" s="7" t="s">
        <v>13</v>
      </c>
      <c r="C11" s="12" t="s">
        <v>14</v>
      </c>
    </row>
    <row r="12" spans="1:3" ht="39.75" customHeight="1">
      <c r="A12" s="5">
        <v>7</v>
      </c>
      <c r="B12" s="7" t="s">
        <v>15</v>
      </c>
      <c r="C12" s="13" t="s">
        <v>16</v>
      </c>
    </row>
    <row r="13" spans="1:3" ht="39.75" customHeight="1">
      <c r="B13" s="14"/>
    </row>
    <row r="14" spans="1:3" ht="30" customHeight="1"/>
    <row r="15" spans="1:3" ht="30" customHeight="1"/>
    <row r="16" spans="1:3" ht="30"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honeticPr fontId="48"/>
  <hyperlinks>
    <hyperlink ref="B5" location="'総合申込書UHS'!A1" display="総合申込書" xr:uid="{00000000-0004-0000-0000-000000000000}"/>
    <hyperlink ref="B6" location="'フレンドシップ'!A1" display="⓪エントリー用紙　フレンドシップ" xr:uid="{00000000-0004-0000-0000-000001000000}"/>
    <hyperlink ref="B7" location="'公認競技'!A1" display="①エントリー用紙 公認競技" xr:uid="{00000000-0004-0000-0000-000002000000}"/>
    <hyperlink ref="B8" location="'非公認競技'!A1" display="②エントリー用紙　非公認競技" xr:uid="{00000000-0004-0000-0000-000003000000}"/>
    <hyperlink ref="B9" location="'団体参加者申請書'!A1" display="参加届兼誓約書" xr:uid="{00000000-0004-0000-0000-000004000000}"/>
    <hyperlink ref="B10" location="'入厩届・接種歴 ① '!A1" display="入厩者・接種歴①" xr:uid="{00000000-0004-0000-0000-000005000000}"/>
    <hyperlink ref="B11" location="'入厩届・接種歴 ②'!A1" display="入厩者・接種歴②" xr:uid="{00000000-0004-0000-0000-000006000000}"/>
    <hyperlink ref="B12" location="'追加変更'!A1" display="変更・追加届" xr:uid="{00000000-0004-0000-0000-000007000000}"/>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1"/>
  <sheetViews>
    <sheetView tabSelected="1" topLeftCell="A8" workbookViewId="0">
      <selection activeCell="H14" sqref="H14:I14"/>
    </sheetView>
  </sheetViews>
  <sheetFormatPr defaultColWidth="14.44140625" defaultRowHeight="15" customHeight="1"/>
  <cols>
    <col min="1" max="1" width="3.5546875" customWidth="1"/>
    <col min="2" max="2" width="9.44140625" customWidth="1"/>
    <col min="3" max="3" width="11.109375" customWidth="1"/>
    <col min="4" max="4" width="4.88671875" customWidth="1"/>
    <col min="5" max="5" width="12.88671875" customWidth="1"/>
    <col min="6" max="6" width="6.88671875" customWidth="1"/>
    <col min="7" max="7" width="8.44140625" customWidth="1"/>
    <col min="8" max="8" width="15.44140625" customWidth="1"/>
    <col min="9" max="9" width="6.5546875" customWidth="1"/>
    <col min="10" max="10" width="20.5546875" customWidth="1"/>
    <col min="11" max="11" width="7.109375" customWidth="1"/>
    <col min="12" max="26" width="9" customWidth="1"/>
  </cols>
  <sheetData>
    <row r="1" spans="1:26" ht="43.5" customHeight="1">
      <c r="A1" s="232" t="s">
        <v>17</v>
      </c>
      <c r="B1" s="199"/>
      <c r="C1" s="199"/>
      <c r="D1" s="199"/>
      <c r="E1" s="199"/>
      <c r="F1" s="199"/>
      <c r="G1" s="199"/>
      <c r="H1" s="199"/>
      <c r="I1" s="199"/>
      <c r="J1" s="199"/>
      <c r="K1" s="199"/>
      <c r="L1" s="15"/>
      <c r="M1" s="15"/>
      <c r="N1" s="15"/>
      <c r="O1" s="15"/>
      <c r="P1" s="15"/>
      <c r="Q1" s="16"/>
      <c r="R1" s="16"/>
      <c r="S1" s="16"/>
      <c r="T1" s="16"/>
      <c r="U1" s="16"/>
      <c r="V1" s="16"/>
      <c r="W1" s="16"/>
      <c r="X1" s="16"/>
      <c r="Y1" s="16"/>
      <c r="Z1" s="16"/>
    </row>
    <row r="2" spans="1:26" ht="22.5" customHeight="1">
      <c r="A2" s="233" t="s">
        <v>18</v>
      </c>
      <c r="B2" s="199"/>
      <c r="C2" s="199"/>
      <c r="D2" s="199"/>
      <c r="E2" s="199"/>
      <c r="F2" s="199"/>
      <c r="G2" s="199"/>
      <c r="H2" s="199"/>
      <c r="I2" s="199"/>
      <c r="J2" s="199"/>
      <c r="K2" s="199"/>
      <c r="L2" s="18"/>
      <c r="M2" s="19"/>
      <c r="N2" s="19"/>
      <c r="O2" s="19"/>
      <c r="P2" s="19"/>
      <c r="Q2" s="19"/>
      <c r="R2" s="19"/>
      <c r="S2" s="19"/>
      <c r="T2" s="19"/>
      <c r="U2" s="19"/>
      <c r="V2" s="19"/>
      <c r="W2" s="19"/>
      <c r="X2" s="19"/>
      <c r="Y2" s="19"/>
      <c r="Z2" s="19"/>
    </row>
    <row r="3" spans="1:26" ht="22.5" customHeight="1">
      <c r="A3" s="233" t="s">
        <v>19</v>
      </c>
      <c r="B3" s="199"/>
      <c r="C3" s="199"/>
      <c r="D3" s="199"/>
      <c r="E3" s="199"/>
      <c r="F3" s="199"/>
      <c r="G3" s="199"/>
      <c r="H3" s="199"/>
      <c r="I3" s="199"/>
      <c r="J3" s="199"/>
      <c r="K3" s="199"/>
      <c r="L3" s="18"/>
      <c r="M3" s="19"/>
      <c r="N3" s="19"/>
      <c r="O3" s="19"/>
      <c r="P3" s="19"/>
      <c r="Q3" s="19"/>
      <c r="R3" s="19"/>
      <c r="S3" s="19"/>
      <c r="T3" s="19"/>
      <c r="U3" s="19"/>
      <c r="V3" s="19"/>
      <c r="W3" s="19"/>
      <c r="X3" s="19"/>
      <c r="Y3" s="19"/>
      <c r="Z3" s="19"/>
    </row>
    <row r="4" spans="1:26" ht="22.5" customHeight="1">
      <c r="A4" s="17"/>
      <c r="B4" s="17"/>
      <c r="C4" s="17"/>
      <c r="D4" s="17"/>
      <c r="E4" s="17"/>
      <c r="F4" s="17"/>
      <c r="G4" s="17"/>
      <c r="H4" s="17"/>
      <c r="I4" s="17"/>
      <c r="J4" s="17"/>
      <c r="K4" s="17"/>
      <c r="L4" s="18"/>
      <c r="M4" s="19"/>
      <c r="N4" s="19"/>
      <c r="O4" s="19"/>
      <c r="P4" s="19"/>
      <c r="Q4" s="19"/>
      <c r="R4" s="19"/>
      <c r="S4" s="19"/>
      <c r="T4" s="19"/>
      <c r="U4" s="19"/>
      <c r="V4" s="19"/>
      <c r="W4" s="19"/>
      <c r="X4" s="19"/>
      <c r="Y4" s="19"/>
      <c r="Z4" s="19"/>
    </row>
    <row r="5" spans="1:26" ht="20.25" customHeight="1">
      <c r="A5" s="234" t="s">
        <v>20</v>
      </c>
      <c r="B5" s="196"/>
      <c r="C5" s="196"/>
      <c r="D5" s="196"/>
      <c r="E5" s="196"/>
      <c r="F5" s="196"/>
      <c r="G5" s="196"/>
      <c r="H5" s="196"/>
      <c r="I5" s="196"/>
      <c r="J5" s="196"/>
      <c r="K5" s="196"/>
      <c r="L5" s="20"/>
      <c r="M5" s="21"/>
      <c r="N5" s="21"/>
      <c r="O5" s="21"/>
      <c r="P5" s="21"/>
      <c r="Q5" s="21"/>
      <c r="R5" s="21"/>
      <c r="S5" s="21"/>
      <c r="T5" s="21"/>
      <c r="U5" s="21"/>
      <c r="V5" s="21"/>
      <c r="W5" s="21"/>
      <c r="X5" s="21"/>
      <c r="Y5" s="21"/>
      <c r="Z5" s="21"/>
    </row>
    <row r="6" spans="1:26" ht="22.5" customHeight="1">
      <c r="A6" s="235" t="s">
        <v>21</v>
      </c>
      <c r="B6" s="236"/>
      <c r="C6" s="237"/>
      <c r="D6" s="238"/>
      <c r="E6" s="236"/>
      <c r="F6" s="239"/>
      <c r="G6" s="240"/>
      <c r="H6" s="241"/>
      <c r="I6" s="241"/>
      <c r="J6" s="241"/>
      <c r="K6" s="215"/>
      <c r="L6" s="19"/>
      <c r="M6" s="19"/>
      <c r="N6" s="19"/>
      <c r="O6" s="19"/>
      <c r="P6" s="19"/>
      <c r="Q6" s="19"/>
      <c r="R6" s="19"/>
      <c r="S6" s="19"/>
      <c r="T6" s="19"/>
      <c r="U6" s="19"/>
      <c r="V6" s="19"/>
      <c r="W6" s="19"/>
      <c r="X6" s="19"/>
      <c r="Y6" s="19"/>
      <c r="Z6" s="19"/>
    </row>
    <row r="7" spans="1:26" ht="37.5" customHeight="1">
      <c r="A7" s="22" t="s">
        <v>22</v>
      </c>
      <c r="B7" s="249" t="s">
        <v>23</v>
      </c>
      <c r="C7" s="250"/>
      <c r="D7" s="251" t="s">
        <v>24</v>
      </c>
      <c r="E7" s="250"/>
      <c r="F7" s="23"/>
      <c r="G7" s="24" t="s">
        <v>25</v>
      </c>
      <c r="H7" s="25">
        <v>14000</v>
      </c>
      <c r="I7" s="26" t="s">
        <v>26</v>
      </c>
      <c r="J7" s="27">
        <f t="shared" ref="J7:J13" si="0">F7*H7</f>
        <v>0</v>
      </c>
      <c r="K7" s="28" t="s">
        <v>27</v>
      </c>
      <c r="L7" s="19"/>
      <c r="M7" s="19"/>
      <c r="N7" s="19"/>
      <c r="O7" s="19"/>
      <c r="P7" s="19"/>
      <c r="Q7" s="19"/>
      <c r="R7" s="19"/>
      <c r="S7" s="19"/>
      <c r="T7" s="19"/>
      <c r="U7" s="19"/>
      <c r="V7" s="19"/>
      <c r="W7" s="19"/>
      <c r="X7" s="19"/>
      <c r="Y7" s="19"/>
      <c r="Z7" s="19"/>
    </row>
    <row r="8" spans="1:26" ht="37.5" customHeight="1">
      <c r="A8" s="252" t="s">
        <v>28</v>
      </c>
      <c r="B8" s="242" t="s">
        <v>29</v>
      </c>
      <c r="C8" s="243"/>
      <c r="D8" s="255" t="s">
        <v>30</v>
      </c>
      <c r="E8" s="188"/>
      <c r="F8" s="29"/>
      <c r="G8" s="30" t="s">
        <v>31</v>
      </c>
      <c r="H8" s="31">
        <v>9000</v>
      </c>
      <c r="I8" s="32" t="s">
        <v>26</v>
      </c>
      <c r="J8" s="27">
        <f t="shared" si="0"/>
        <v>0</v>
      </c>
      <c r="K8" s="28" t="s">
        <v>27</v>
      </c>
      <c r="L8" s="19"/>
      <c r="M8" s="19"/>
      <c r="N8" s="19"/>
      <c r="O8" s="19"/>
      <c r="P8" s="19"/>
      <c r="Q8" s="19"/>
      <c r="R8" s="19"/>
      <c r="S8" s="19"/>
      <c r="T8" s="19"/>
      <c r="U8" s="19"/>
      <c r="V8" s="19"/>
      <c r="W8" s="19"/>
      <c r="X8" s="19"/>
      <c r="Y8" s="19"/>
      <c r="Z8" s="19"/>
    </row>
    <row r="9" spans="1:26" ht="37.5" customHeight="1">
      <c r="A9" s="253"/>
      <c r="B9" s="244"/>
      <c r="C9" s="225"/>
      <c r="D9" s="223" t="s">
        <v>32</v>
      </c>
      <c r="E9" s="188"/>
      <c r="F9" s="29"/>
      <c r="G9" s="30" t="s">
        <v>31</v>
      </c>
      <c r="H9" s="31">
        <v>12000</v>
      </c>
      <c r="I9" s="32" t="s">
        <v>26</v>
      </c>
      <c r="J9" s="33">
        <f t="shared" si="0"/>
        <v>0</v>
      </c>
      <c r="K9" s="34" t="s">
        <v>27</v>
      </c>
      <c r="L9" s="19"/>
      <c r="M9" s="19"/>
      <c r="N9" s="19"/>
      <c r="O9" s="19"/>
      <c r="P9" s="19"/>
      <c r="Q9" s="19"/>
      <c r="R9" s="19"/>
      <c r="S9" s="19"/>
      <c r="T9" s="19"/>
      <c r="U9" s="19"/>
      <c r="V9" s="19"/>
      <c r="W9" s="19"/>
      <c r="X9" s="19"/>
      <c r="Y9" s="19"/>
      <c r="Z9" s="19"/>
    </row>
    <row r="10" spans="1:26" ht="37.5" customHeight="1">
      <c r="A10" s="253"/>
      <c r="B10" s="244"/>
      <c r="C10" s="225"/>
      <c r="D10" s="223" t="s">
        <v>33</v>
      </c>
      <c r="E10" s="188"/>
      <c r="F10" s="29"/>
      <c r="G10" s="30" t="s">
        <v>31</v>
      </c>
      <c r="H10" s="31">
        <v>11000</v>
      </c>
      <c r="I10" s="32" t="s">
        <v>26</v>
      </c>
      <c r="J10" s="33">
        <f t="shared" si="0"/>
        <v>0</v>
      </c>
      <c r="K10" s="34" t="s">
        <v>27</v>
      </c>
      <c r="L10" s="19"/>
      <c r="M10" s="19"/>
      <c r="N10" s="19"/>
      <c r="O10" s="19"/>
      <c r="P10" s="19"/>
      <c r="Q10" s="19"/>
      <c r="R10" s="19"/>
      <c r="S10" s="19"/>
      <c r="T10" s="19"/>
      <c r="U10" s="19"/>
      <c r="V10" s="19"/>
      <c r="W10" s="19"/>
      <c r="X10" s="19"/>
      <c r="Y10" s="19"/>
      <c r="Z10" s="19"/>
    </row>
    <row r="11" spans="1:26" ht="37.5" customHeight="1">
      <c r="A11" s="254"/>
      <c r="B11" s="245"/>
      <c r="C11" s="246"/>
      <c r="D11" s="223" t="s">
        <v>34</v>
      </c>
      <c r="E11" s="188"/>
      <c r="F11" s="29"/>
      <c r="G11" s="30" t="s">
        <v>31</v>
      </c>
      <c r="H11" s="31">
        <v>15000</v>
      </c>
      <c r="I11" s="32" t="s">
        <v>26</v>
      </c>
      <c r="J11" s="33">
        <f t="shared" si="0"/>
        <v>0</v>
      </c>
      <c r="K11" s="34" t="s">
        <v>27</v>
      </c>
      <c r="L11" s="19"/>
      <c r="M11" s="19"/>
      <c r="N11" s="19"/>
      <c r="O11" s="19"/>
      <c r="P11" s="19"/>
      <c r="Q11" s="19"/>
      <c r="R11" s="19"/>
      <c r="S11" s="19"/>
      <c r="T11" s="19"/>
      <c r="U11" s="19"/>
      <c r="V11" s="19"/>
      <c r="W11" s="19"/>
      <c r="X11" s="19"/>
      <c r="Y11" s="19"/>
      <c r="Z11" s="19"/>
    </row>
    <row r="12" spans="1:26" ht="37.5" customHeight="1">
      <c r="A12" s="35" t="s">
        <v>35</v>
      </c>
      <c r="B12" s="247" t="s">
        <v>36</v>
      </c>
      <c r="C12" s="248"/>
      <c r="D12" s="224" t="s">
        <v>37</v>
      </c>
      <c r="E12" s="225"/>
      <c r="F12" s="36"/>
      <c r="G12" s="37" t="s">
        <v>25</v>
      </c>
      <c r="H12" s="38">
        <v>5000</v>
      </c>
      <c r="I12" s="39" t="s">
        <v>26</v>
      </c>
      <c r="J12" s="40">
        <f t="shared" si="0"/>
        <v>0</v>
      </c>
      <c r="K12" s="41" t="s">
        <v>27</v>
      </c>
      <c r="L12" s="19"/>
      <c r="M12" s="19"/>
      <c r="N12" s="19"/>
      <c r="O12" s="19"/>
      <c r="P12" s="19"/>
      <c r="Q12" s="19"/>
      <c r="R12" s="19"/>
      <c r="S12" s="19"/>
      <c r="T12" s="19"/>
      <c r="U12" s="19"/>
      <c r="V12" s="19"/>
      <c r="W12" s="19"/>
      <c r="X12" s="19"/>
      <c r="Y12" s="19"/>
      <c r="Z12" s="19"/>
    </row>
    <row r="13" spans="1:26" ht="37.5" customHeight="1">
      <c r="A13" s="35"/>
      <c r="B13" s="42"/>
      <c r="C13" s="42"/>
      <c r="D13" s="222" t="s">
        <v>38</v>
      </c>
      <c r="E13" s="188"/>
      <c r="F13" s="36"/>
      <c r="G13" s="37" t="s">
        <v>25</v>
      </c>
      <c r="H13" s="38">
        <v>10000</v>
      </c>
      <c r="I13" s="39" t="s">
        <v>26</v>
      </c>
      <c r="J13" s="40">
        <f t="shared" si="0"/>
        <v>0</v>
      </c>
      <c r="K13" s="41" t="s">
        <v>27</v>
      </c>
      <c r="L13" s="19"/>
      <c r="M13" s="19"/>
      <c r="N13" s="19"/>
      <c r="O13" s="19"/>
      <c r="P13" s="19"/>
      <c r="Q13" s="19"/>
      <c r="R13" s="19"/>
      <c r="S13" s="19"/>
      <c r="T13" s="19"/>
      <c r="U13" s="19"/>
      <c r="V13" s="19"/>
      <c r="W13" s="19"/>
      <c r="X13" s="19"/>
      <c r="Y13" s="19"/>
      <c r="Z13" s="19"/>
    </row>
    <row r="14" spans="1:26" ht="37.5" customHeight="1">
      <c r="A14" s="226" t="s">
        <v>39</v>
      </c>
      <c r="B14" s="227"/>
      <c r="C14" s="228"/>
      <c r="D14" s="229"/>
      <c r="E14" s="196"/>
      <c r="F14" s="196"/>
      <c r="G14" s="196"/>
      <c r="H14" s="214" t="s">
        <v>40</v>
      </c>
      <c r="I14" s="215"/>
      <c r="J14" s="43">
        <f>SUM(J7:J12)</f>
        <v>0</v>
      </c>
      <c r="K14" s="44" t="s">
        <v>27</v>
      </c>
      <c r="L14" s="19"/>
      <c r="M14" s="19"/>
      <c r="N14" s="19"/>
      <c r="O14" s="19"/>
      <c r="P14" s="19"/>
      <c r="Q14" s="19"/>
      <c r="R14" s="19"/>
      <c r="S14" s="19"/>
      <c r="T14" s="19"/>
      <c r="U14" s="19"/>
      <c r="V14" s="19"/>
      <c r="W14" s="19"/>
      <c r="X14" s="19"/>
      <c r="Y14" s="19"/>
      <c r="Z14" s="19"/>
    </row>
    <row r="15" spans="1:26" ht="12.75" customHeight="1">
      <c r="A15" s="45"/>
      <c r="B15" s="45"/>
      <c r="C15" s="45"/>
      <c r="D15" s="45"/>
      <c r="E15" s="45"/>
      <c r="F15" s="45"/>
      <c r="G15" s="45"/>
      <c r="H15" s="45"/>
      <c r="I15" s="45"/>
      <c r="J15" s="45"/>
      <c r="K15" s="45"/>
      <c r="L15" s="21"/>
      <c r="M15" s="21"/>
      <c r="N15" s="21"/>
      <c r="O15" s="21"/>
      <c r="P15" s="21"/>
      <c r="Q15" s="21"/>
      <c r="R15" s="21"/>
      <c r="S15" s="21"/>
      <c r="T15" s="21"/>
      <c r="U15" s="21"/>
      <c r="V15" s="21"/>
      <c r="W15" s="21"/>
      <c r="X15" s="21"/>
      <c r="Y15" s="21"/>
      <c r="Z15" s="21"/>
    </row>
    <row r="16" spans="1:26" ht="12.75" customHeight="1">
      <c r="A16" s="216" t="s">
        <v>41</v>
      </c>
      <c r="B16" s="199"/>
      <c r="C16" s="199"/>
      <c r="D16" s="199"/>
      <c r="E16" s="199"/>
      <c r="F16" s="199"/>
      <c r="G16" s="199"/>
      <c r="H16" s="199"/>
      <c r="I16" s="199"/>
      <c r="J16" s="199"/>
      <c r="K16" s="199"/>
      <c r="L16" s="46"/>
      <c r="M16" s="21"/>
      <c r="N16" s="21"/>
      <c r="O16" s="21"/>
      <c r="P16" s="21"/>
      <c r="Q16" s="21"/>
      <c r="R16" s="21"/>
      <c r="S16" s="21"/>
      <c r="T16" s="21"/>
      <c r="U16" s="21"/>
      <c r="V16" s="21"/>
      <c r="W16" s="21"/>
      <c r="X16" s="21"/>
      <c r="Y16" s="21"/>
      <c r="Z16" s="21"/>
    </row>
    <row r="17" spans="1:26" ht="13.5" customHeight="1">
      <c r="A17" s="47"/>
      <c r="B17" s="47"/>
      <c r="C17" s="47"/>
      <c r="D17" s="47"/>
      <c r="E17" s="48"/>
      <c r="F17" s="47"/>
      <c r="G17" s="47"/>
      <c r="H17" s="47"/>
      <c r="I17" s="47"/>
      <c r="J17" s="47"/>
      <c r="K17" s="47"/>
      <c r="L17" s="46"/>
      <c r="M17" s="46"/>
      <c r="N17" s="46"/>
      <c r="O17" s="46"/>
      <c r="P17" s="46"/>
      <c r="Q17" s="46"/>
      <c r="R17" s="46"/>
      <c r="S17" s="46"/>
      <c r="T17" s="46"/>
      <c r="U17" s="46"/>
      <c r="V17" s="46"/>
      <c r="W17" s="46"/>
      <c r="X17" s="46"/>
      <c r="Y17" s="46"/>
      <c r="Z17" s="46"/>
    </row>
    <row r="18" spans="1:26" ht="12.75" customHeight="1">
      <c r="A18" s="45"/>
      <c r="B18" s="45"/>
      <c r="C18" s="21"/>
      <c r="D18" s="49" t="s">
        <v>42</v>
      </c>
      <c r="E18" s="45"/>
      <c r="F18" s="45"/>
      <c r="G18" s="45"/>
      <c r="H18" s="45"/>
      <c r="I18" s="45"/>
      <c r="J18" s="45"/>
      <c r="K18" s="45"/>
      <c r="L18" s="21"/>
      <c r="M18" s="21"/>
      <c r="N18" s="21"/>
      <c r="O18" s="21"/>
      <c r="P18" s="21"/>
      <c r="Q18" s="21"/>
      <c r="R18" s="21"/>
      <c r="S18" s="21"/>
      <c r="T18" s="21"/>
      <c r="U18" s="21"/>
      <c r="V18" s="21"/>
      <c r="W18" s="21"/>
      <c r="X18" s="21"/>
      <c r="Y18" s="21"/>
      <c r="Z18" s="21"/>
    </row>
    <row r="19" spans="1:26" ht="13.5" customHeight="1">
      <c r="A19" s="45"/>
      <c r="B19" s="45"/>
      <c r="C19" s="45"/>
      <c r="D19" s="217" t="s">
        <v>43</v>
      </c>
      <c r="E19" s="218"/>
      <c r="F19" s="218"/>
      <c r="G19" s="218"/>
      <c r="H19" s="218"/>
      <c r="I19" s="219"/>
      <c r="J19" s="45"/>
      <c r="K19" s="45"/>
      <c r="L19" s="21"/>
      <c r="M19" s="21"/>
      <c r="N19" s="21"/>
      <c r="O19" s="21"/>
      <c r="P19" s="21"/>
      <c r="Q19" s="21"/>
      <c r="R19" s="21"/>
      <c r="S19" s="21"/>
      <c r="T19" s="21"/>
      <c r="U19" s="21"/>
      <c r="V19" s="21"/>
      <c r="W19" s="21"/>
      <c r="X19" s="21"/>
      <c r="Y19" s="21"/>
      <c r="Z19" s="21"/>
    </row>
    <row r="20" spans="1:26" ht="13.5" customHeight="1">
      <c r="A20" s="45"/>
      <c r="B20" s="45"/>
      <c r="C20" s="45"/>
      <c r="D20" s="220"/>
      <c r="E20" s="199"/>
      <c r="F20" s="199"/>
      <c r="G20" s="199"/>
      <c r="H20" s="199"/>
      <c r="I20" s="209"/>
      <c r="J20" s="45"/>
      <c r="K20" s="45"/>
      <c r="L20" s="21"/>
      <c r="M20" s="21"/>
      <c r="N20" s="21"/>
      <c r="O20" s="21"/>
      <c r="P20" s="21"/>
      <c r="Q20" s="21"/>
      <c r="R20" s="21"/>
      <c r="S20" s="21"/>
      <c r="T20" s="21"/>
      <c r="U20" s="21"/>
      <c r="V20" s="21"/>
      <c r="W20" s="21"/>
      <c r="X20" s="21"/>
      <c r="Y20" s="21"/>
      <c r="Z20" s="21"/>
    </row>
    <row r="21" spans="1:26" ht="13.5" customHeight="1">
      <c r="A21" s="45"/>
      <c r="B21" s="45"/>
      <c r="C21" s="45"/>
      <c r="D21" s="221" t="s">
        <v>44</v>
      </c>
      <c r="E21" s="199"/>
      <c r="F21" s="199"/>
      <c r="G21" s="199"/>
      <c r="H21" s="199"/>
      <c r="I21" s="209"/>
      <c r="J21" s="45"/>
      <c r="K21" s="45"/>
      <c r="L21" s="21"/>
      <c r="M21" s="21"/>
      <c r="N21" s="21"/>
      <c r="O21" s="21"/>
      <c r="P21" s="21"/>
      <c r="Q21" s="21"/>
      <c r="R21" s="21"/>
      <c r="S21" s="21"/>
      <c r="T21" s="21"/>
      <c r="U21" s="21"/>
      <c r="V21" s="21"/>
      <c r="W21" s="21"/>
      <c r="X21" s="21"/>
      <c r="Y21" s="21"/>
      <c r="Z21" s="21"/>
    </row>
    <row r="22" spans="1:26" ht="13.5" customHeight="1">
      <c r="A22" s="45"/>
      <c r="B22" s="45"/>
      <c r="C22" s="45"/>
      <c r="D22" s="220"/>
      <c r="E22" s="199"/>
      <c r="F22" s="199"/>
      <c r="G22" s="199"/>
      <c r="H22" s="199"/>
      <c r="I22" s="209"/>
      <c r="J22" s="45"/>
      <c r="K22" s="45"/>
      <c r="L22" s="50"/>
      <c r="M22" s="21"/>
      <c r="N22" s="21"/>
      <c r="O22" s="21"/>
      <c r="P22" s="21"/>
      <c r="Q22" s="21"/>
      <c r="R22" s="21"/>
      <c r="S22" s="21"/>
      <c r="T22" s="21"/>
      <c r="U22" s="21"/>
      <c r="V22" s="21"/>
      <c r="W22" s="21"/>
      <c r="X22" s="21"/>
      <c r="Y22" s="21"/>
      <c r="Z22" s="21"/>
    </row>
    <row r="23" spans="1:26" ht="13.5" customHeight="1">
      <c r="A23" s="45"/>
      <c r="B23" s="45"/>
      <c r="C23" s="45"/>
      <c r="D23" s="208" t="s">
        <v>45</v>
      </c>
      <c r="E23" s="199"/>
      <c r="F23" s="199"/>
      <c r="G23" s="199"/>
      <c r="H23" s="199"/>
      <c r="I23" s="209"/>
      <c r="J23" s="45"/>
      <c r="K23" s="45"/>
      <c r="L23" s="21"/>
      <c r="M23" s="21"/>
      <c r="N23" s="21"/>
      <c r="O23" s="21"/>
      <c r="P23" s="21"/>
      <c r="Q23" s="21"/>
      <c r="R23" s="21"/>
      <c r="S23" s="21"/>
      <c r="T23" s="21"/>
      <c r="U23" s="21"/>
      <c r="V23" s="21"/>
      <c r="W23" s="21"/>
      <c r="X23" s="21"/>
      <c r="Y23" s="21"/>
      <c r="Z23" s="21"/>
    </row>
    <row r="24" spans="1:26" ht="13.5" customHeight="1">
      <c r="A24" s="45"/>
      <c r="B24" s="45"/>
      <c r="C24" s="45"/>
      <c r="D24" s="210"/>
      <c r="E24" s="196"/>
      <c r="F24" s="196"/>
      <c r="G24" s="196"/>
      <c r="H24" s="196"/>
      <c r="I24" s="197"/>
      <c r="J24" s="45"/>
      <c r="K24" s="45"/>
      <c r="L24" s="21"/>
      <c r="M24" s="21"/>
      <c r="N24" s="21"/>
      <c r="O24" s="21"/>
      <c r="P24" s="21"/>
      <c r="Q24" s="21"/>
      <c r="R24" s="21"/>
      <c r="S24" s="21"/>
      <c r="T24" s="21"/>
      <c r="U24" s="21"/>
      <c r="V24" s="21"/>
      <c r="W24" s="21"/>
      <c r="X24" s="21"/>
      <c r="Y24" s="21"/>
      <c r="Z24" s="21"/>
    </row>
    <row r="25" spans="1:26" ht="13.5" customHeight="1">
      <c r="A25" s="211"/>
      <c r="B25" s="199"/>
      <c r="C25" s="199"/>
      <c r="D25" s="199"/>
      <c r="E25" s="199"/>
      <c r="F25" s="199"/>
      <c r="G25" s="199"/>
      <c r="H25" s="199"/>
      <c r="I25" s="199"/>
      <c r="J25" s="199"/>
      <c r="K25" s="199"/>
      <c r="L25" s="21"/>
      <c r="M25" s="21"/>
      <c r="N25" s="21"/>
      <c r="O25" s="21"/>
      <c r="P25" s="21"/>
      <c r="Q25" s="21"/>
      <c r="R25" s="21"/>
      <c r="S25" s="21"/>
      <c r="T25" s="21"/>
      <c r="U25" s="21"/>
      <c r="V25" s="21"/>
      <c r="W25" s="21"/>
      <c r="X25" s="21"/>
      <c r="Y25" s="21"/>
      <c r="Z25" s="21"/>
    </row>
    <row r="26" spans="1:26" ht="39" customHeight="1">
      <c r="A26" s="212" t="s">
        <v>46</v>
      </c>
      <c r="B26" s="199"/>
      <c r="C26" s="199"/>
      <c r="D26" s="199"/>
      <c r="E26" s="199"/>
      <c r="F26" s="199"/>
      <c r="G26" s="199"/>
      <c r="H26" s="199"/>
      <c r="I26" s="199"/>
      <c r="J26" s="199"/>
      <c r="K26" s="199"/>
      <c r="L26" s="51"/>
      <c r="M26" s="46"/>
      <c r="N26" s="46"/>
      <c r="O26" s="46"/>
      <c r="P26" s="46"/>
      <c r="Q26" s="46"/>
      <c r="R26" s="46"/>
      <c r="S26" s="46"/>
      <c r="T26" s="46"/>
      <c r="U26" s="46"/>
      <c r="V26" s="46"/>
      <c r="W26" s="46"/>
      <c r="X26" s="46"/>
      <c r="Y26" s="46"/>
      <c r="Z26" s="46"/>
    </row>
    <row r="27" spans="1:26" ht="18.75" customHeight="1">
      <c r="A27" s="213" t="s">
        <v>47</v>
      </c>
      <c r="B27" s="199"/>
      <c r="C27" s="199"/>
      <c r="D27" s="199"/>
      <c r="E27" s="199"/>
      <c r="F27" s="199"/>
      <c r="G27" s="199"/>
      <c r="H27" s="199"/>
      <c r="I27" s="199"/>
      <c r="J27" s="199"/>
      <c r="K27" s="199"/>
      <c r="L27" s="53"/>
      <c r="M27" s="46"/>
      <c r="N27" s="46"/>
      <c r="O27" s="46"/>
      <c r="P27" s="46"/>
      <c r="Q27" s="46"/>
      <c r="R27" s="46"/>
      <c r="S27" s="46"/>
      <c r="T27" s="46"/>
      <c r="U27" s="46"/>
      <c r="V27" s="46"/>
      <c r="W27" s="46"/>
      <c r="X27" s="46"/>
      <c r="Y27" s="46"/>
      <c r="Z27" s="46"/>
    </row>
    <row r="28" spans="1:26" ht="12.75" customHeight="1">
      <c r="A28" s="213" t="s">
        <v>48</v>
      </c>
      <c r="B28" s="199"/>
      <c r="C28" s="199"/>
      <c r="D28" s="199"/>
      <c r="E28" s="199"/>
      <c r="F28" s="199"/>
      <c r="G28" s="199"/>
      <c r="H28" s="199"/>
      <c r="I28" s="199"/>
      <c r="J28" s="199"/>
      <c r="K28" s="199"/>
      <c r="L28" s="46"/>
      <c r="M28" s="46"/>
      <c r="N28" s="46"/>
      <c r="O28" s="46"/>
      <c r="P28" s="46"/>
      <c r="Q28" s="46"/>
      <c r="R28" s="46"/>
      <c r="S28" s="46"/>
      <c r="T28" s="46"/>
      <c r="U28" s="46"/>
      <c r="V28" s="46"/>
      <c r="W28" s="46"/>
      <c r="X28" s="46"/>
      <c r="Y28" s="46"/>
      <c r="Z28" s="46"/>
    </row>
    <row r="29" spans="1:26" ht="43.5" customHeight="1">
      <c r="A29" s="52"/>
      <c r="B29" s="52"/>
      <c r="C29" s="52"/>
      <c r="D29" s="52"/>
      <c r="E29" s="52"/>
      <c r="F29" s="52"/>
      <c r="G29" s="52"/>
      <c r="H29" s="52"/>
      <c r="I29" s="52"/>
      <c r="J29" s="52"/>
      <c r="K29" s="52"/>
      <c r="L29" s="46"/>
      <c r="M29" s="46"/>
      <c r="N29" s="46"/>
      <c r="O29" s="46"/>
      <c r="P29" s="46"/>
      <c r="Q29" s="46"/>
      <c r="R29" s="46"/>
      <c r="S29" s="46"/>
      <c r="T29" s="46"/>
      <c r="U29" s="46"/>
      <c r="V29" s="46"/>
      <c r="W29" s="46"/>
      <c r="X29" s="46"/>
      <c r="Y29" s="46"/>
      <c r="Z29" s="46"/>
    </row>
    <row r="30" spans="1:26" ht="12.75" customHeight="1">
      <c r="A30" s="198" t="s">
        <v>49</v>
      </c>
      <c r="B30" s="199"/>
      <c r="C30" s="199"/>
      <c r="D30" s="199"/>
      <c r="E30" s="199"/>
      <c r="F30" s="199"/>
      <c r="G30" s="52"/>
      <c r="H30" s="54"/>
      <c r="I30" s="52"/>
      <c r="J30" s="52"/>
      <c r="K30" s="52"/>
      <c r="L30" s="46"/>
      <c r="M30" s="46"/>
      <c r="N30" s="46"/>
      <c r="O30" s="46"/>
      <c r="P30" s="46"/>
      <c r="Q30" s="46"/>
      <c r="R30" s="46"/>
      <c r="S30" s="46"/>
      <c r="T30" s="46"/>
      <c r="U30" s="46"/>
      <c r="V30" s="46"/>
      <c r="W30" s="46"/>
      <c r="X30" s="46"/>
      <c r="Y30" s="46"/>
      <c r="Z30" s="46"/>
    </row>
    <row r="31" spans="1:26" ht="30" customHeight="1">
      <c r="A31" s="203" t="s">
        <v>50</v>
      </c>
      <c r="B31" s="201"/>
      <c r="C31" s="200"/>
      <c r="D31" s="201"/>
      <c r="E31" s="201"/>
      <c r="F31" s="202"/>
      <c r="G31" s="55"/>
      <c r="H31" s="4" t="s">
        <v>51</v>
      </c>
      <c r="I31" s="56"/>
      <c r="J31" s="56"/>
      <c r="K31" s="56"/>
      <c r="L31" s="19"/>
      <c r="M31" s="19"/>
      <c r="N31" s="19"/>
      <c r="O31" s="19"/>
      <c r="P31" s="19"/>
      <c r="Q31" s="19"/>
      <c r="R31" s="19"/>
      <c r="S31" s="19"/>
      <c r="T31" s="19"/>
      <c r="U31" s="19"/>
      <c r="V31" s="19"/>
      <c r="W31" s="19"/>
      <c r="X31" s="19"/>
      <c r="Y31" s="19"/>
      <c r="Z31" s="19"/>
    </row>
    <row r="32" spans="1:26" ht="30" customHeight="1">
      <c r="A32" s="204" t="s">
        <v>52</v>
      </c>
      <c r="B32" s="205"/>
      <c r="C32" s="206"/>
      <c r="D32" s="205"/>
      <c r="E32" s="205"/>
      <c r="F32" s="207"/>
      <c r="G32" s="55"/>
      <c r="H32" s="187" t="s">
        <v>53</v>
      </c>
      <c r="I32" s="188"/>
      <c r="J32" s="189"/>
      <c r="K32" s="188"/>
      <c r="L32" s="19"/>
      <c r="M32" s="19"/>
      <c r="N32" s="19"/>
      <c r="O32" s="19"/>
      <c r="P32" s="19"/>
      <c r="Q32" s="19"/>
      <c r="R32" s="19"/>
      <c r="S32" s="19"/>
      <c r="T32" s="19"/>
      <c r="U32" s="19"/>
      <c r="V32" s="19"/>
      <c r="W32" s="19"/>
      <c r="X32" s="19"/>
      <c r="Y32" s="19"/>
      <c r="Z32" s="19"/>
    </row>
    <row r="33" spans="1:26" ht="30" customHeight="1">
      <c r="A33" s="204" t="s">
        <v>54</v>
      </c>
      <c r="B33" s="205"/>
      <c r="C33" s="190"/>
      <c r="D33" s="191"/>
      <c r="E33" s="191"/>
      <c r="F33" s="192"/>
      <c r="G33" s="55"/>
      <c r="H33" s="187" t="s">
        <v>55</v>
      </c>
      <c r="I33" s="188"/>
      <c r="J33" s="57"/>
      <c r="K33" s="58" t="s">
        <v>27</v>
      </c>
      <c r="L33" s="19"/>
      <c r="M33" s="19"/>
      <c r="N33" s="19"/>
      <c r="O33" s="19"/>
      <c r="P33" s="19"/>
      <c r="Q33" s="19"/>
      <c r="R33" s="19"/>
      <c r="S33" s="19"/>
      <c r="T33" s="19"/>
      <c r="U33" s="19"/>
      <c r="V33" s="19"/>
      <c r="W33" s="19"/>
      <c r="X33" s="19"/>
      <c r="Y33" s="19"/>
      <c r="Z33" s="19"/>
    </row>
    <row r="34" spans="1:26" ht="30" customHeight="1">
      <c r="A34" s="204" t="s">
        <v>56</v>
      </c>
      <c r="B34" s="205"/>
      <c r="C34" s="190"/>
      <c r="D34" s="191"/>
      <c r="E34" s="191"/>
      <c r="F34" s="192"/>
      <c r="G34" s="55"/>
      <c r="H34" s="187" t="s">
        <v>57</v>
      </c>
      <c r="I34" s="188"/>
      <c r="J34" s="57"/>
      <c r="K34" s="58" t="s">
        <v>27</v>
      </c>
      <c r="L34" s="19"/>
      <c r="M34" s="19"/>
      <c r="N34" s="19"/>
      <c r="O34" s="19"/>
      <c r="P34" s="19"/>
      <c r="Q34" s="19"/>
      <c r="R34" s="19"/>
      <c r="S34" s="19"/>
      <c r="T34" s="19"/>
      <c r="U34" s="19"/>
      <c r="V34" s="19"/>
      <c r="W34" s="19"/>
      <c r="X34" s="19"/>
      <c r="Y34" s="19"/>
      <c r="Z34" s="19"/>
    </row>
    <row r="35" spans="1:26" ht="30" customHeight="1">
      <c r="A35" s="204" t="s">
        <v>58</v>
      </c>
      <c r="B35" s="205"/>
      <c r="C35" s="190"/>
      <c r="D35" s="191"/>
      <c r="E35" s="191"/>
      <c r="F35" s="192"/>
      <c r="G35" s="55"/>
      <c r="H35" s="189" t="s">
        <v>59</v>
      </c>
      <c r="I35" s="188"/>
      <c r="J35" s="189"/>
      <c r="K35" s="188"/>
      <c r="L35" s="19"/>
      <c r="M35" s="19"/>
      <c r="N35" s="19"/>
      <c r="O35" s="19"/>
      <c r="P35" s="19"/>
      <c r="Q35" s="19"/>
      <c r="R35" s="19"/>
      <c r="S35" s="19"/>
      <c r="T35" s="19"/>
      <c r="U35" s="19"/>
      <c r="V35" s="19"/>
      <c r="W35" s="19"/>
      <c r="X35" s="19"/>
      <c r="Y35" s="19"/>
      <c r="Z35" s="19"/>
    </row>
    <row r="36" spans="1:26" ht="30" customHeight="1">
      <c r="A36" s="204" t="s">
        <v>60</v>
      </c>
      <c r="B36" s="205"/>
      <c r="C36" s="190"/>
      <c r="D36" s="191"/>
      <c r="E36" s="191"/>
      <c r="F36" s="192"/>
      <c r="G36" s="55"/>
      <c r="H36" s="256" t="s">
        <v>61</v>
      </c>
      <c r="I36" s="188"/>
      <c r="J36" s="59"/>
      <c r="K36" s="58" t="s">
        <v>27</v>
      </c>
      <c r="L36" s="19"/>
      <c r="M36" s="19"/>
      <c r="N36" s="19"/>
      <c r="O36" s="19"/>
      <c r="P36" s="19"/>
      <c r="Q36" s="19"/>
      <c r="R36" s="19"/>
      <c r="S36" s="19"/>
      <c r="T36" s="19"/>
      <c r="U36" s="19"/>
      <c r="V36" s="19"/>
      <c r="W36" s="19"/>
      <c r="X36" s="19"/>
      <c r="Y36" s="19"/>
      <c r="Z36" s="19"/>
    </row>
    <row r="37" spans="1:26" ht="30" customHeight="1">
      <c r="A37" s="230" t="s">
        <v>62</v>
      </c>
      <c r="B37" s="205"/>
      <c r="C37" s="190"/>
      <c r="D37" s="191"/>
      <c r="E37" s="191"/>
      <c r="F37" s="192"/>
      <c r="G37" s="55"/>
      <c r="H37" s="231"/>
      <c r="I37" s="199"/>
      <c r="J37" s="56"/>
      <c r="K37" s="56"/>
      <c r="L37" s="19"/>
      <c r="M37" s="19"/>
      <c r="N37" s="19"/>
      <c r="O37" s="19"/>
      <c r="P37" s="19"/>
      <c r="Q37" s="19"/>
      <c r="R37" s="19"/>
      <c r="S37" s="19"/>
      <c r="T37" s="19"/>
      <c r="U37" s="19"/>
      <c r="V37" s="19"/>
      <c r="W37" s="19"/>
      <c r="X37" s="19"/>
      <c r="Y37" s="19"/>
      <c r="Z37" s="19"/>
    </row>
    <row r="38" spans="1:26" ht="30" customHeight="1">
      <c r="A38" s="193" t="s">
        <v>63</v>
      </c>
      <c r="B38" s="194"/>
      <c r="C38" s="195"/>
      <c r="D38" s="196"/>
      <c r="E38" s="196"/>
      <c r="F38" s="197"/>
      <c r="G38" s="55"/>
      <c r="H38" s="55"/>
      <c r="I38" s="56"/>
      <c r="J38" s="56"/>
      <c r="K38" s="56"/>
      <c r="L38" s="19"/>
      <c r="M38" s="19"/>
      <c r="N38" s="19"/>
      <c r="O38" s="19"/>
      <c r="P38" s="19"/>
      <c r="Q38" s="19"/>
      <c r="R38" s="19"/>
      <c r="S38" s="19"/>
      <c r="T38" s="19"/>
      <c r="U38" s="19"/>
      <c r="V38" s="19"/>
      <c r="W38" s="19"/>
      <c r="X38" s="19"/>
      <c r="Y38" s="19"/>
      <c r="Z38" s="19"/>
    </row>
    <row r="39" spans="1:26" ht="12.75" customHeight="1">
      <c r="A39" s="45"/>
      <c r="B39" s="45"/>
      <c r="C39" s="45"/>
      <c r="D39" s="45"/>
      <c r="E39" s="45"/>
      <c r="F39" s="45"/>
      <c r="G39" s="45"/>
      <c r="H39" s="45"/>
      <c r="I39" s="45"/>
      <c r="J39" s="45"/>
      <c r="K39" s="45"/>
      <c r="L39" s="21"/>
      <c r="M39" s="21"/>
      <c r="N39" s="21"/>
      <c r="O39" s="21"/>
      <c r="P39" s="21"/>
      <c r="Q39" s="21"/>
      <c r="R39" s="21"/>
      <c r="S39" s="21"/>
      <c r="T39" s="21"/>
      <c r="U39" s="21"/>
      <c r="V39" s="21"/>
      <c r="W39" s="21"/>
      <c r="X39" s="21"/>
      <c r="Y39" s="21"/>
      <c r="Z39" s="21"/>
    </row>
    <row r="40" spans="1:26" ht="12.75" customHeight="1">
      <c r="A40" s="45"/>
      <c r="B40" s="45"/>
      <c r="C40" s="45"/>
      <c r="D40" s="45"/>
      <c r="E40" s="45"/>
      <c r="F40" s="45"/>
      <c r="G40" s="45"/>
      <c r="H40" s="45"/>
      <c r="I40" s="45"/>
      <c r="J40" s="45"/>
      <c r="K40" s="45"/>
      <c r="L40" s="21"/>
      <c r="M40" s="21"/>
      <c r="N40" s="21"/>
      <c r="O40" s="21"/>
      <c r="P40" s="21"/>
      <c r="Q40" s="21"/>
      <c r="R40" s="21"/>
      <c r="S40" s="21"/>
      <c r="T40" s="21"/>
      <c r="U40" s="21"/>
      <c r="V40" s="21"/>
      <c r="W40" s="21"/>
      <c r="X40" s="21"/>
      <c r="Y40" s="21"/>
      <c r="Z40" s="21"/>
    </row>
    <row r="41" spans="1:26" ht="12.75" customHeight="1">
      <c r="A41" s="45"/>
      <c r="B41" s="45"/>
      <c r="C41" s="45"/>
      <c r="D41" s="45"/>
      <c r="E41" s="45"/>
      <c r="F41" s="45"/>
      <c r="G41" s="45"/>
      <c r="H41" s="45"/>
      <c r="I41" s="45"/>
      <c r="J41" s="45"/>
      <c r="K41" s="45"/>
      <c r="L41" s="21"/>
      <c r="M41" s="21"/>
      <c r="N41" s="21"/>
      <c r="O41" s="21"/>
      <c r="P41" s="21"/>
      <c r="Q41" s="21"/>
      <c r="R41" s="21"/>
      <c r="S41" s="21"/>
      <c r="T41" s="21"/>
      <c r="U41" s="21"/>
      <c r="V41" s="21"/>
      <c r="W41" s="21"/>
      <c r="X41" s="21"/>
      <c r="Y41" s="21"/>
      <c r="Z41" s="21"/>
    </row>
    <row r="42" spans="1:26" ht="12.75" customHeight="1">
      <c r="A42" s="45"/>
      <c r="B42" s="45"/>
      <c r="C42" s="45"/>
      <c r="D42" s="45"/>
      <c r="E42" s="45"/>
      <c r="F42" s="45"/>
      <c r="G42" s="45"/>
      <c r="H42" s="45"/>
      <c r="I42" s="45"/>
      <c r="J42" s="45"/>
      <c r="K42" s="45"/>
      <c r="L42" s="21"/>
      <c r="M42" s="21"/>
      <c r="N42" s="21"/>
      <c r="O42" s="21"/>
      <c r="P42" s="21"/>
      <c r="Q42" s="21"/>
      <c r="R42" s="21"/>
      <c r="S42" s="21"/>
      <c r="T42" s="21"/>
      <c r="U42" s="21"/>
      <c r="V42" s="21"/>
      <c r="W42" s="21"/>
      <c r="X42" s="21"/>
      <c r="Y42" s="21"/>
      <c r="Z42" s="21"/>
    </row>
    <row r="43" spans="1:26" ht="12.75" customHeight="1">
      <c r="A43" s="45"/>
      <c r="B43" s="45"/>
      <c r="C43" s="45"/>
      <c r="D43" s="45"/>
      <c r="E43" s="45"/>
      <c r="F43" s="45"/>
      <c r="G43" s="45"/>
      <c r="H43" s="45"/>
      <c r="I43" s="45"/>
      <c r="J43" s="45"/>
      <c r="K43" s="45"/>
      <c r="L43" s="21"/>
      <c r="M43" s="21"/>
      <c r="N43" s="21"/>
      <c r="O43" s="21"/>
      <c r="P43" s="21"/>
      <c r="Q43" s="21"/>
      <c r="R43" s="21"/>
      <c r="S43" s="21"/>
      <c r="T43" s="21"/>
      <c r="U43" s="21"/>
      <c r="V43" s="21"/>
      <c r="W43" s="21"/>
      <c r="X43" s="21"/>
      <c r="Y43" s="21"/>
      <c r="Z43" s="21"/>
    </row>
    <row r="44" spans="1:26" ht="12.75" customHeight="1">
      <c r="A44" s="45"/>
      <c r="B44" s="45"/>
      <c r="C44" s="45"/>
      <c r="D44" s="45"/>
      <c r="E44" s="45"/>
      <c r="F44" s="45"/>
      <c r="G44" s="45"/>
      <c r="H44" s="45"/>
      <c r="I44" s="45"/>
      <c r="J44" s="45"/>
      <c r="K44" s="45"/>
      <c r="L44" s="21"/>
      <c r="M44" s="21"/>
      <c r="N44" s="21"/>
      <c r="O44" s="21"/>
      <c r="P44" s="21"/>
      <c r="Q44" s="21"/>
      <c r="R44" s="21"/>
      <c r="S44" s="21"/>
      <c r="T44" s="21"/>
      <c r="U44" s="21"/>
      <c r="V44" s="21"/>
      <c r="W44" s="21"/>
      <c r="X44" s="21"/>
      <c r="Y44" s="21"/>
      <c r="Z44" s="21"/>
    </row>
    <row r="45" spans="1:26" ht="12.75" customHeight="1">
      <c r="A45" s="45"/>
      <c r="B45" s="45"/>
      <c r="C45" s="45"/>
      <c r="D45" s="45"/>
      <c r="E45" s="45"/>
      <c r="F45" s="45"/>
      <c r="G45" s="45"/>
      <c r="H45" s="45"/>
      <c r="I45" s="45"/>
      <c r="J45" s="45"/>
      <c r="K45" s="45"/>
      <c r="L45" s="21"/>
      <c r="M45" s="21"/>
      <c r="N45" s="21"/>
      <c r="O45" s="21"/>
      <c r="P45" s="21"/>
      <c r="Q45" s="21"/>
      <c r="R45" s="21"/>
      <c r="S45" s="21"/>
      <c r="T45" s="21"/>
      <c r="U45" s="21"/>
      <c r="V45" s="21"/>
      <c r="W45" s="21"/>
      <c r="X45" s="21"/>
      <c r="Y45" s="21"/>
      <c r="Z45" s="21"/>
    </row>
    <row r="46" spans="1:26" ht="12.75" customHeight="1">
      <c r="A46" s="45"/>
      <c r="B46" s="45"/>
      <c r="C46" s="45"/>
      <c r="D46" s="45"/>
      <c r="E46" s="45"/>
      <c r="F46" s="45"/>
      <c r="G46" s="45"/>
      <c r="H46" s="45"/>
      <c r="I46" s="45"/>
      <c r="J46" s="45"/>
      <c r="K46" s="45"/>
      <c r="L46" s="21"/>
      <c r="M46" s="21"/>
      <c r="N46" s="21"/>
      <c r="O46" s="21"/>
      <c r="P46" s="21"/>
      <c r="Q46" s="21"/>
      <c r="R46" s="21"/>
      <c r="S46" s="21"/>
      <c r="T46" s="21"/>
      <c r="U46" s="21"/>
      <c r="V46" s="21"/>
      <c r="W46" s="21"/>
      <c r="X46" s="21"/>
      <c r="Y46" s="21"/>
      <c r="Z46" s="21"/>
    </row>
    <row r="47" spans="1:26" ht="12.75" customHeight="1">
      <c r="A47" s="45"/>
      <c r="B47" s="45"/>
      <c r="C47" s="45"/>
      <c r="D47" s="45"/>
      <c r="E47" s="45"/>
      <c r="F47" s="45"/>
      <c r="G47" s="45"/>
      <c r="H47" s="45"/>
      <c r="I47" s="45"/>
      <c r="J47" s="45"/>
      <c r="K47" s="45"/>
      <c r="L47" s="21"/>
      <c r="M47" s="21"/>
      <c r="N47" s="21"/>
      <c r="O47" s="21"/>
      <c r="P47" s="21"/>
      <c r="Q47" s="21"/>
      <c r="R47" s="21"/>
      <c r="S47" s="21"/>
      <c r="T47" s="21"/>
      <c r="U47" s="21"/>
      <c r="V47" s="21"/>
      <c r="W47" s="21"/>
      <c r="X47" s="21"/>
      <c r="Y47" s="21"/>
      <c r="Z47" s="21"/>
    </row>
    <row r="48" spans="1:26" ht="12.75" customHeight="1">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row>
    <row r="49" spans="1:26" ht="12.75" customHeight="1">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row>
    <row r="50" spans="1:26" ht="12.75" customHeight="1">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row>
    <row r="51" spans="1:26" ht="12.75" customHeight="1">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row>
    <row r="52" spans="1:26" ht="12.75" customHeight="1">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row>
    <row r="53" spans="1:26" ht="12.75" customHeight="1">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row>
    <row r="54" spans="1:26" ht="12.75" customHeight="1">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row>
    <row r="55" spans="1:26" ht="12.75" customHeight="1">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row>
    <row r="56" spans="1:26" ht="12.75" customHeight="1">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row>
    <row r="57" spans="1:26" ht="12.75" customHeight="1">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row>
    <row r="58" spans="1:26" ht="12.75" customHeight="1">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row>
    <row r="59" spans="1:26" ht="12.75" customHeight="1">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row>
    <row r="60" spans="1:26" ht="12.75" customHeight="1">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row>
    <row r="61" spans="1:26" ht="12.75" customHeight="1">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row>
    <row r="62" spans="1:26" ht="12.75" customHeight="1">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row>
    <row r="63" spans="1:26" ht="12.75" customHeight="1">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row>
    <row r="64" spans="1:26" ht="12.75" customHeight="1">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row>
    <row r="65" spans="1:26" ht="12.75" customHeight="1">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row>
    <row r="66" spans="1:26" ht="12.75" customHeight="1">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row>
    <row r="67" spans="1:26" ht="12.75" customHeight="1">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row>
    <row r="68" spans="1:26" ht="12.75" customHeight="1">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row>
    <row r="69" spans="1:26" ht="12.75" customHeight="1">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row>
    <row r="70" spans="1:26" ht="12.75" customHeight="1">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row>
    <row r="71" spans="1:26" ht="12.75" customHeight="1">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row>
    <row r="72" spans="1:26" ht="12.75" customHeight="1">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row>
    <row r="73" spans="1:26" ht="12.75" customHeight="1">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row>
    <row r="74" spans="1:26" ht="12.75" customHeight="1">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row>
    <row r="75" spans="1:26" ht="12.75" customHeight="1">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row>
    <row r="76" spans="1:26" ht="12.75" customHeight="1">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row>
    <row r="77" spans="1:26" ht="12.75" customHeight="1">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row>
    <row r="78" spans="1:26" ht="12.75" customHeight="1">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row>
    <row r="79" spans="1:26" ht="12.75" customHeight="1">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row>
    <row r="80" spans="1:26" ht="12.75" customHeight="1">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row>
    <row r="81" spans="1:26" ht="12.75" customHeight="1">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row>
    <row r="82" spans="1:26" ht="12.75" customHeight="1">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row>
    <row r="83" spans="1:26" ht="12.75" customHeight="1">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row>
    <row r="84" spans="1:26" ht="12.75" customHeight="1">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row>
    <row r="85" spans="1:26" ht="12.75" customHeight="1">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row>
    <row r="86" spans="1:26" ht="12.75" customHeight="1">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row>
    <row r="87" spans="1:26" ht="12.75" customHeight="1">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row>
    <row r="88" spans="1:26" ht="12.75" customHeight="1">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row>
    <row r="89" spans="1:26" ht="12.75" customHeight="1">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row>
    <row r="90" spans="1:26" ht="12.75" customHeight="1">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row>
    <row r="91" spans="1:26" ht="12.75" customHeight="1">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row>
    <row r="92" spans="1:26" ht="12.75" customHeight="1">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row>
    <row r="93" spans="1:26" ht="12.75" customHeight="1">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row>
    <row r="94" spans="1:26" ht="12.75" customHeight="1">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row>
    <row r="95" spans="1:26" ht="12.75" customHeight="1">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row>
    <row r="96" spans="1:26" ht="12.75" customHeight="1">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row>
    <row r="97" spans="1:26" ht="12.75" customHeight="1">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row>
    <row r="98" spans="1:26" ht="12.75" customHeight="1">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row>
    <row r="99" spans="1:26" ht="12.75" customHeight="1">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row>
    <row r="100" spans="1:26" ht="12.75" customHeight="1">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row>
    <row r="101" spans="1:26" ht="12.75" customHeight="1">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row>
    <row r="102" spans="1:26" ht="12.75" customHeight="1">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row>
    <row r="103" spans="1:26" ht="12.75" customHeight="1">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row>
    <row r="104" spans="1:26" ht="12.75" customHeight="1">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row>
    <row r="105" spans="1:26" ht="12.75" customHeight="1">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row>
    <row r="106" spans="1:26" ht="12.75" customHeight="1">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row>
    <row r="107" spans="1:26" ht="12.75" customHeight="1">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row>
    <row r="108" spans="1:26" ht="12.75" customHeight="1">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row>
    <row r="109" spans="1:26" ht="12.75" customHeight="1">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row>
    <row r="110" spans="1:26" ht="12.75" customHeight="1">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row>
    <row r="111" spans="1:26" ht="12.75" customHeight="1">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row>
    <row r="112" spans="1:26" ht="12.75" customHeight="1">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ht="12.75" customHeight="1">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2.75" customHeight="1">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12.75" customHeight="1">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ht="12.75" customHeight="1">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row>
    <row r="117" spans="1:26" ht="12.75" customHeight="1">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ht="12.75" customHeight="1">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12.75" customHeight="1">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2.75" customHeight="1">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row>
    <row r="121" spans="1:26" ht="12.75" customHeight="1">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row>
    <row r="122" spans="1:26" ht="12.75" customHeight="1">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row>
    <row r="123" spans="1:26" ht="12.75" customHeight="1">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row>
    <row r="124" spans="1:26" ht="12.75" customHeight="1">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ht="12.75" customHeight="1">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row>
    <row r="126" spans="1:26" ht="12.75" customHeight="1">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row>
    <row r="127" spans="1:26" ht="12.75" customHeight="1">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row>
    <row r="128" spans="1:26" ht="12.75" customHeight="1">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row>
    <row r="129" spans="1:26" ht="12.75" customHeight="1">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row>
    <row r="130" spans="1:26" ht="12.75" customHeight="1">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row>
    <row r="131" spans="1:26" ht="12.75" customHeight="1">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row>
    <row r="132" spans="1:26" ht="12.75" customHeight="1">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row>
    <row r="133" spans="1:26" ht="12.75" customHeight="1">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row>
    <row r="134" spans="1:26" ht="12.75" customHeight="1">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row>
    <row r="135" spans="1:26" ht="12.75" customHeight="1">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ht="12.75" customHeight="1">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row>
    <row r="137" spans="1:26" ht="12.75" customHeight="1">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row>
    <row r="138" spans="1:26" ht="12.75" customHeight="1">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row>
    <row r="139" spans="1:26" ht="12.75" customHeight="1">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row>
    <row r="140" spans="1:26" ht="12.75" customHeight="1">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row>
    <row r="141" spans="1:26" ht="12.75" customHeight="1">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row>
    <row r="142" spans="1:26" ht="12.75" customHeight="1">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row>
    <row r="143" spans="1:26" ht="12.75" customHeight="1">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row>
    <row r="144" spans="1:26" ht="12.75" customHeight="1">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row>
    <row r="145" spans="1:26" ht="12.75" customHeight="1">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row>
    <row r="146" spans="1:26" ht="12.75" customHeight="1">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row>
    <row r="147" spans="1:26" ht="12.75" customHeight="1">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row>
    <row r="148" spans="1:26" ht="12.75" customHeight="1">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row>
    <row r="149" spans="1:26" ht="12.75" customHeight="1">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row>
    <row r="150" spans="1:26" ht="12.75" customHeight="1">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row>
    <row r="151" spans="1:26" ht="12.75" customHeight="1">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row>
    <row r="152" spans="1:26" ht="12.75" customHeight="1">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row>
    <row r="153" spans="1:26" ht="12.75" customHeight="1">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row>
    <row r="154" spans="1:26" ht="12.75" customHeight="1">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row>
    <row r="155" spans="1:26" ht="12.75" customHeight="1">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row>
    <row r="156" spans="1:26" ht="12.75" customHeight="1">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row>
    <row r="157" spans="1:26" ht="12.75" customHeight="1">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row>
    <row r="158" spans="1:26" ht="12.75" customHeight="1">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row>
    <row r="159" spans="1:26" ht="12.75" customHeight="1">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row>
    <row r="160" spans="1:26" ht="12.75" customHeight="1">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ht="12.75" customHeight="1">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row>
    <row r="162" spans="1:26" ht="12.75" customHeight="1">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row>
    <row r="163" spans="1:26" ht="12.75" customHeight="1">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row>
    <row r="164" spans="1:26" ht="12.75" customHeight="1">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row>
    <row r="165" spans="1:26" ht="12.75" customHeight="1">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row>
    <row r="166" spans="1:26" ht="12.75" customHeight="1">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row>
    <row r="167" spans="1:26" ht="12.75" customHeight="1">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row>
    <row r="168" spans="1:26" ht="12.75" customHeight="1">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ht="12.75" customHeight="1">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row>
    <row r="170" spans="1:26" ht="12.75" customHeight="1">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row>
    <row r="171" spans="1:26" ht="12.75" customHeight="1">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row>
    <row r="172" spans="1:26" ht="12.75" customHeight="1">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row>
    <row r="173" spans="1:26" ht="12.75" customHeight="1">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row>
    <row r="174" spans="1:26" ht="12.75" customHeight="1">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row>
    <row r="175" spans="1:26" ht="12.75" customHeight="1">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row>
    <row r="176" spans="1:26" ht="12.75" customHeight="1">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row>
    <row r="177" spans="1:26" ht="12.75" customHeight="1">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row>
    <row r="178" spans="1:26" ht="12.75" customHeight="1">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row>
    <row r="179" spans="1:26" ht="12.75" customHeight="1">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row>
    <row r="180" spans="1:26" ht="12.75" customHeight="1">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row>
    <row r="181" spans="1:26" ht="12.75" customHeight="1">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row>
    <row r="182" spans="1:26" ht="12.75" customHeight="1">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row>
    <row r="183" spans="1:26" ht="12.75" customHeight="1">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row>
    <row r="184" spans="1:26" ht="12.75" customHeight="1">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row>
    <row r="185" spans="1:26" ht="12.75" customHeight="1">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row>
    <row r="186" spans="1:26" ht="12.75" customHeight="1">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row>
    <row r="187" spans="1:26" ht="12.75" customHeight="1">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row>
    <row r="188" spans="1:26" ht="12.75" customHeight="1">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row>
    <row r="189" spans="1:26" ht="12.75" customHeight="1">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row>
    <row r="190" spans="1:26" ht="12.75" customHeight="1">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row>
    <row r="191" spans="1:26" ht="12.75" customHeight="1">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row>
    <row r="192" spans="1:26" ht="12.75" customHeight="1">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row>
    <row r="193" spans="1:26" ht="12.75" customHeight="1">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row>
    <row r="194" spans="1:26" ht="12.75" customHeight="1">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row>
    <row r="195" spans="1:26" ht="12.75" customHeight="1">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row>
    <row r="196" spans="1:26" ht="12.75" customHeight="1">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row>
    <row r="197" spans="1:26" ht="12.75" customHeight="1">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row>
    <row r="198" spans="1:26" ht="12.75" customHeight="1">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row>
    <row r="199" spans="1:26" ht="12.75" customHeight="1">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row>
    <row r="200" spans="1:26" ht="12.75" customHeight="1">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row>
    <row r="201" spans="1:26" ht="12.75" customHeight="1">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row>
    <row r="202" spans="1:26" ht="12.75" customHeight="1">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row>
    <row r="203" spans="1:26" ht="12.75" customHeight="1">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row>
    <row r="204" spans="1:26" ht="12.75" customHeight="1">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row>
    <row r="205" spans="1:26" ht="12.75" customHeight="1">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row>
    <row r="206" spans="1:26" ht="12.75" customHeight="1">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row>
    <row r="207" spans="1:26" ht="12.75" customHeight="1">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row>
    <row r="208" spans="1:26" ht="12.75" customHeight="1">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row>
    <row r="209" spans="1:26" ht="12.75" customHeight="1">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row>
    <row r="210" spans="1:26" ht="12.75" customHeight="1">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row>
    <row r="211" spans="1:26" ht="12.75" customHeight="1">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row>
    <row r="212" spans="1:26" ht="12.75" customHeight="1">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row>
    <row r="213" spans="1:26" ht="12.75" customHeight="1">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row>
    <row r="214" spans="1:26" ht="12.75" customHeight="1">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row>
    <row r="215" spans="1:26" ht="12.75" customHeight="1">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row>
    <row r="216" spans="1:26" ht="12.75" customHeight="1">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row>
    <row r="217" spans="1:26" ht="12.75" customHeight="1">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row>
    <row r="218" spans="1:26" ht="12.75" customHeight="1">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row>
    <row r="219" spans="1:26" ht="12.75" customHeight="1">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row>
    <row r="220" spans="1:26" ht="12.75" customHeight="1">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row>
    <row r="221" spans="1:26" ht="12.75" customHeight="1">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row>
    <row r="222" spans="1:26" ht="12.75" customHeight="1">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row>
    <row r="223" spans="1:26" ht="12.75" customHeight="1">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row>
    <row r="224" spans="1:26" ht="12.75" customHeight="1">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row>
    <row r="225" spans="1:26" ht="12.75" customHeight="1">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row>
    <row r="226" spans="1:26" ht="12.75" customHeight="1">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row>
    <row r="227" spans="1:26" ht="12.75" customHeight="1">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row>
    <row r="228" spans="1:26" ht="12.75" customHeight="1">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row>
    <row r="229" spans="1:26" ht="12.75" customHeight="1">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row>
    <row r="230" spans="1:26" ht="12.75" customHeight="1">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row>
    <row r="231" spans="1:26" ht="12.75" customHeight="1">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row>
    <row r="232" spans="1:26" ht="12.75" customHeight="1">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row>
    <row r="233" spans="1:26" ht="12.75" customHeight="1">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row>
    <row r="234" spans="1:26" ht="12.75" customHeight="1">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row>
    <row r="235" spans="1:26" ht="12.75" customHeight="1">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row>
    <row r="236" spans="1:26" ht="12.75" customHeight="1">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row>
    <row r="237" spans="1:26" ht="12.75" customHeight="1">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row>
    <row r="238" spans="1:26" ht="12.75" customHeight="1">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row>
    <row r="239" spans="1:26" ht="12.75" customHeight="1">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row>
    <row r="240" spans="1:26" ht="12.75" customHeight="1">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row>
    <row r="241" spans="1:26" ht="12.75" customHeight="1">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row>
    <row r="242" spans="1:26" ht="12.75" customHeight="1">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row>
    <row r="243" spans="1:26" ht="12.75" customHeight="1">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row>
    <row r="244" spans="1:26" ht="12.75" customHeight="1">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row>
    <row r="245" spans="1:26" ht="12.75" customHeight="1">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row>
    <row r="246" spans="1:26" ht="12.75" customHeight="1">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row>
    <row r="247" spans="1:26" ht="12.75" customHeight="1">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row>
    <row r="248" spans="1:26" ht="12.75" customHeight="1">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row>
    <row r="249" spans="1:26" ht="12.75" customHeight="1">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row>
    <row r="250" spans="1:26" ht="12.75" customHeight="1">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row>
    <row r="251" spans="1:26" ht="12.75" customHeight="1">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row>
    <row r="252" spans="1:26" ht="12.75" customHeight="1">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row>
    <row r="253" spans="1:26" ht="12.75" customHeight="1">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row>
    <row r="254" spans="1:26" ht="12.75" customHeight="1">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row>
    <row r="255" spans="1:26" ht="12.75" customHeight="1">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row>
    <row r="256" spans="1:26" ht="12.75" customHeight="1">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row>
    <row r="257" spans="1:26" ht="12.75" customHeight="1">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row>
    <row r="258" spans="1:26" ht="12.75" customHeight="1">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row>
    <row r="259" spans="1:26" ht="12.75" customHeight="1">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row>
    <row r="260" spans="1:26" ht="12.75" customHeight="1">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row>
    <row r="261" spans="1:26" ht="12.75" customHeight="1">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row>
    <row r="262" spans="1:26" ht="12.75" customHeight="1">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row>
    <row r="263" spans="1:26" ht="12.75" customHeight="1">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row>
    <row r="264" spans="1:26" ht="12.75" customHeight="1">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row>
    <row r="265" spans="1:26" ht="12.75" customHeight="1">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row>
    <row r="266" spans="1:26" ht="12.75" customHeight="1">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row>
    <row r="267" spans="1:26" ht="12.75" customHeight="1">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row>
    <row r="268" spans="1:26" ht="12.75" customHeight="1">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row>
    <row r="269" spans="1:26" ht="12.75" customHeight="1">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row>
    <row r="270" spans="1:26" ht="12.75" customHeight="1">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row>
    <row r="271" spans="1:26" ht="12.75" customHeight="1">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row>
    <row r="272" spans="1:26" ht="12.75" customHeight="1">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row>
    <row r="273" spans="1:26" ht="12.75" customHeight="1">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row>
    <row r="274" spans="1:26" ht="12.75" customHeight="1">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row>
    <row r="275" spans="1:26" ht="12.75" customHeight="1">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row>
    <row r="276" spans="1:26" ht="12.75" customHeight="1">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row>
    <row r="277" spans="1:26" ht="12.75" customHeight="1">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row>
    <row r="278" spans="1:26" ht="12.75" customHeight="1">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row>
    <row r="279" spans="1:26" ht="12.75" customHeight="1">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row>
    <row r="280" spans="1:26" ht="12.75" customHeight="1">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row>
    <row r="281" spans="1:26" ht="12.75" customHeight="1">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row>
    <row r="282" spans="1:26" ht="12.75" customHeight="1">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row>
    <row r="283" spans="1:26" ht="12.75" customHeight="1">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row>
    <row r="284" spans="1:26" ht="12.75" customHeight="1">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row>
    <row r="285" spans="1:26" ht="12.75" customHeight="1">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row>
    <row r="286" spans="1:26" ht="12.75" customHeight="1">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row>
    <row r="287" spans="1:26" ht="12.75" customHeight="1">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row>
    <row r="288" spans="1:26" ht="12.75" customHeight="1">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row>
    <row r="289" spans="1:26" ht="12.75" customHeight="1">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row>
    <row r="290" spans="1:26" ht="12.75" customHeight="1">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row>
    <row r="291" spans="1:26" ht="12.75" customHeight="1">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row>
    <row r="292" spans="1:26" ht="12.75" customHeight="1">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row>
    <row r="293" spans="1:26" ht="12.75" customHeight="1">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row>
    <row r="294" spans="1:26" ht="12.75" customHeight="1">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row>
    <row r="295" spans="1:26" ht="12.75" customHeight="1">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row>
    <row r="296" spans="1:26" ht="12.75" customHeight="1">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row>
    <row r="297" spans="1:26" ht="12.75" customHeight="1">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row>
    <row r="298" spans="1:26" ht="12.75" customHeight="1">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row>
    <row r="299" spans="1:26" ht="12.75" customHeight="1">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row>
    <row r="300" spans="1:26" ht="12.75" customHeight="1">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row>
    <row r="301" spans="1:26" ht="12.75" customHeight="1">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row>
    <row r="302" spans="1:26" ht="12.75" customHeight="1">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row>
    <row r="303" spans="1:26" ht="12.75" customHeight="1">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row>
    <row r="304" spans="1:26" ht="12.75" customHeight="1">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row>
    <row r="305" spans="1:26" ht="12.75" customHeight="1">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row>
    <row r="306" spans="1:26" ht="12.75" customHeight="1">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row>
    <row r="307" spans="1:26" ht="12.75" customHeight="1">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row>
    <row r="308" spans="1:26" ht="12.75" customHeight="1">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row>
    <row r="309" spans="1:26" ht="12.75" customHeight="1">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row>
    <row r="310" spans="1:26" ht="12.75" customHeight="1">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row>
    <row r="311" spans="1:26" ht="12.75" customHeight="1">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row>
    <row r="312" spans="1:26" ht="12.75" customHeight="1">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row>
    <row r="313" spans="1:26" ht="12.75" customHeight="1">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row>
    <row r="314" spans="1:26" ht="12.75" customHeight="1">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row>
    <row r="315" spans="1:26" ht="12.75" customHeight="1">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row>
    <row r="316" spans="1:26" ht="12.75" customHeight="1">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row>
    <row r="317" spans="1:26" ht="12.75" customHeight="1">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row>
    <row r="318" spans="1:26" ht="12.75" customHeight="1">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row>
    <row r="319" spans="1:26" ht="12.75" customHeight="1">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row>
    <row r="320" spans="1:26" ht="12.75" customHeight="1">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row>
    <row r="321" spans="1:26" ht="12.75" customHeight="1">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row>
    <row r="322" spans="1:26" ht="12.75" customHeight="1">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row>
    <row r="323" spans="1:26" ht="12.75" customHeight="1">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row>
    <row r="324" spans="1:26" ht="12.75" customHeight="1">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row>
    <row r="325" spans="1:26" ht="12.75" customHeight="1">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row>
    <row r="326" spans="1:26" ht="12.75" customHeight="1">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row>
    <row r="327" spans="1:26" ht="12.75" customHeight="1">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row>
    <row r="328" spans="1:26" ht="12.75" customHeight="1">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row>
    <row r="329" spans="1:26" ht="12.75" customHeight="1">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row>
    <row r="330" spans="1:26" ht="12.75" customHeight="1">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row>
    <row r="331" spans="1:26" ht="12.75" customHeight="1">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row>
    <row r="332" spans="1:26" ht="12.75" customHeight="1">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row>
    <row r="333" spans="1:26" ht="12.75" customHeight="1">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row>
    <row r="334" spans="1:26" ht="12.75" customHeight="1">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row>
    <row r="335" spans="1:26" ht="12.75" customHeight="1">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row>
    <row r="336" spans="1:26" ht="12.75" customHeight="1">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row>
    <row r="337" spans="1:26" ht="12.75" customHeight="1">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row>
    <row r="338" spans="1:26" ht="12.75" customHeight="1">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row>
    <row r="339" spans="1:26" ht="12.75" customHeight="1">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row>
    <row r="340" spans="1:26" ht="12.75" customHeight="1">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row>
    <row r="341" spans="1:26" ht="12.75" customHeight="1">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row>
    <row r="342" spans="1:26" ht="12.75" customHeight="1">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row>
    <row r="343" spans="1:26" ht="12.75" customHeight="1">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row>
    <row r="344" spans="1:26" ht="12.75" customHeight="1">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row>
    <row r="345" spans="1:26" ht="12.75" customHeight="1">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row>
    <row r="346" spans="1:26" ht="12.75" customHeight="1">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row>
    <row r="347" spans="1:26" ht="12.75" customHeight="1">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row>
    <row r="348" spans="1:26" ht="12.75" customHeight="1">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row>
    <row r="349" spans="1:26" ht="12.75" customHeight="1">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row>
    <row r="350" spans="1:26" ht="12.75" customHeight="1">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row>
    <row r="351" spans="1:26" ht="12.75" customHeight="1">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row>
    <row r="352" spans="1:26" ht="12.75" customHeight="1">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row>
    <row r="353" spans="1:26" ht="12.75" customHeight="1">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row>
    <row r="354" spans="1:26" ht="12.75" customHeight="1">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row>
    <row r="355" spans="1:26" ht="12.75" customHeight="1">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row>
    <row r="356" spans="1:26" ht="12.75" customHeight="1">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row>
    <row r="357" spans="1:26" ht="12.75" customHeight="1">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row>
    <row r="358" spans="1:26" ht="12.75" customHeight="1">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row>
    <row r="359" spans="1:26" ht="12.75" customHeight="1">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row>
    <row r="360" spans="1:26" ht="12.75" customHeight="1">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row>
    <row r="361" spans="1:26" ht="12.75" customHeight="1">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row>
    <row r="362" spans="1:26" ht="12.75" customHeight="1">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row>
    <row r="363" spans="1:26" ht="12.75" customHeight="1">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row>
    <row r="364" spans="1:26" ht="12.75" customHeight="1">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row>
    <row r="365" spans="1:26" ht="12.75" customHeight="1">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row>
    <row r="366" spans="1:26" ht="12.75" customHeight="1">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row>
    <row r="367" spans="1:26" ht="12.75" customHeight="1">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row>
    <row r="368" spans="1:26" ht="12.75" customHeight="1">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row>
    <row r="369" spans="1:26" ht="12.75" customHeight="1">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row>
    <row r="370" spans="1:26" ht="12.75" customHeight="1">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row>
    <row r="371" spans="1:26" ht="12.75" customHeight="1">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row>
    <row r="372" spans="1:26" ht="12.75" customHeight="1">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row>
    <row r="373" spans="1:26" ht="12.75" customHeight="1">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row>
    <row r="374" spans="1:26" ht="12.75" customHeight="1">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row>
    <row r="375" spans="1:26" ht="12.75" customHeight="1">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row>
    <row r="376" spans="1:26" ht="12.75" customHeight="1">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row>
    <row r="377" spans="1:26" ht="12.75" customHeight="1">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row>
    <row r="378" spans="1:26" ht="12.75" customHeight="1">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row>
    <row r="379" spans="1:26" ht="12.75" customHeight="1">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row>
    <row r="380" spans="1:26" ht="12.75" customHeight="1">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row>
    <row r="381" spans="1:26" ht="12.75" customHeight="1">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row>
    <row r="382" spans="1:26" ht="12.75" customHeight="1">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row>
    <row r="383" spans="1:26" ht="12.75" customHeight="1">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row>
    <row r="384" spans="1:26" ht="12.75" customHeight="1">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row>
    <row r="385" spans="1:26" ht="12.75" customHeight="1">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row>
    <row r="386" spans="1:26" ht="12.75" customHeight="1">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row>
    <row r="387" spans="1:26" ht="12.75" customHeight="1">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row>
    <row r="388" spans="1:26" ht="12.75" customHeight="1">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row>
    <row r="389" spans="1:26" ht="12.75" customHeight="1">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row>
    <row r="390" spans="1:26" ht="12.75" customHeight="1">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row>
    <row r="391" spans="1:26" ht="12.75" customHeight="1">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row>
    <row r="392" spans="1:26" ht="12.75" customHeight="1">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row>
    <row r="393" spans="1:26" ht="12.75" customHeight="1">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row>
    <row r="394" spans="1:26" ht="12.75" customHeight="1">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row>
    <row r="395" spans="1:26" ht="12.75" customHeight="1">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row>
    <row r="396" spans="1:26" ht="12.75" customHeight="1">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row>
    <row r="397" spans="1:26" ht="12.75" customHeight="1">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row>
    <row r="398" spans="1:26" ht="12.75" customHeight="1">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row>
    <row r="399" spans="1:26" ht="12.75" customHeight="1">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row>
    <row r="400" spans="1:26" ht="12.75" customHeight="1">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row>
    <row r="401" spans="1:26" ht="12.75" customHeight="1">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row>
    <row r="402" spans="1:26" ht="12.75" customHeight="1">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row>
    <row r="403" spans="1:26" ht="12.75" customHeight="1">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row>
    <row r="404" spans="1:26" ht="12.75" customHeight="1">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row>
    <row r="405" spans="1:26" ht="12.75" customHeight="1">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row>
    <row r="406" spans="1:26" ht="12.75" customHeight="1">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row>
    <row r="407" spans="1:26" ht="12.75" customHeight="1">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row>
    <row r="408" spans="1:26" ht="12.75" customHeight="1">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row>
    <row r="409" spans="1:26" ht="12.75" customHeight="1">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row>
    <row r="410" spans="1:26" ht="12.75" customHeight="1">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row>
    <row r="411" spans="1:26" ht="12.75" customHeight="1">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row>
    <row r="412" spans="1:26" ht="12.75" customHeight="1">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row>
    <row r="413" spans="1:26" ht="12.75" customHeight="1">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row>
    <row r="414" spans="1:26" ht="12.75" customHeight="1">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row>
    <row r="415" spans="1:26" ht="12.75" customHeight="1">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row>
    <row r="416" spans="1:26" ht="12.75" customHeight="1">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row>
    <row r="417" spans="1:26" ht="12.75" customHeight="1">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row>
    <row r="418" spans="1:26" ht="12.75" customHeight="1">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row>
    <row r="419" spans="1:26" ht="12.75" customHeight="1">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row>
    <row r="420" spans="1:26" ht="12.75" customHeight="1">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row>
    <row r="421" spans="1:26" ht="12.75" customHeight="1">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row>
    <row r="422" spans="1:26" ht="12.75" customHeight="1">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row>
    <row r="423" spans="1:26" ht="12.75" customHeight="1">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row>
    <row r="424" spans="1:26" ht="12.75" customHeight="1">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row>
    <row r="425" spans="1:26" ht="12.75" customHeight="1">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row>
    <row r="426" spans="1:26" ht="12.75" customHeight="1">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row>
    <row r="427" spans="1:26" ht="12.75" customHeight="1">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row>
    <row r="428" spans="1:26" ht="12.75" customHeight="1">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row>
    <row r="429" spans="1:26" ht="12.75" customHeight="1">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row>
    <row r="430" spans="1:26" ht="12.75" customHeight="1">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row>
    <row r="431" spans="1:26" ht="12.75" customHeight="1">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row>
    <row r="432" spans="1:26" ht="12.75" customHeight="1">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row>
    <row r="433" spans="1:26" ht="12.75" customHeight="1">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row>
    <row r="434" spans="1:26" ht="12.75" customHeight="1">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row>
    <row r="435" spans="1:26" ht="12.75" customHeight="1">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row>
    <row r="436" spans="1:26" ht="12.75" customHeight="1">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row>
    <row r="437" spans="1:26" ht="12.75" customHeight="1">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row>
    <row r="438" spans="1:26" ht="12.75" customHeight="1">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row>
    <row r="439" spans="1:26" ht="12.75" customHeight="1">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row>
    <row r="440" spans="1:26" ht="12.75" customHeight="1">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row>
    <row r="441" spans="1:26" ht="12.75" customHeight="1">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row>
    <row r="442" spans="1:26" ht="12.75" customHeight="1">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row>
    <row r="443" spans="1:26" ht="12.75" customHeight="1">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row>
    <row r="444" spans="1:26" ht="12.75" customHeight="1">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row>
    <row r="445" spans="1:26" ht="12.75" customHeight="1">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row>
    <row r="446" spans="1:26" ht="12.75" customHeight="1">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row>
    <row r="447" spans="1:26" ht="12.75" customHeight="1">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row>
    <row r="448" spans="1:26" ht="12.75" customHeight="1">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row>
    <row r="449" spans="1:26" ht="12.75" customHeight="1">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row>
    <row r="450" spans="1:26" ht="12.75" customHeight="1">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row>
    <row r="451" spans="1:26" ht="12.75" customHeight="1">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row>
    <row r="452" spans="1:26" ht="12.75" customHeight="1">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row>
    <row r="453" spans="1:26" ht="12.75" customHeight="1">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row>
    <row r="454" spans="1:26" ht="12.75" customHeight="1">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row>
    <row r="455" spans="1:26" ht="12.75" customHeight="1">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row>
    <row r="456" spans="1:26" ht="12.75" customHeight="1">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row>
    <row r="457" spans="1:26" ht="12.75" customHeight="1">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row>
    <row r="458" spans="1:26" ht="12.75" customHeight="1">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row>
    <row r="459" spans="1:26" ht="12.75" customHeight="1">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row>
    <row r="460" spans="1:26" ht="12.75" customHeight="1">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row>
    <row r="461" spans="1:26" ht="12.75" customHeight="1">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row>
    <row r="462" spans="1:26" ht="12.75" customHeight="1">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row>
    <row r="463" spans="1:26" ht="12.75" customHeight="1">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row>
    <row r="464" spans="1:26" ht="12.75" customHeight="1">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row>
    <row r="465" spans="1:26" ht="12.75" customHeight="1">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row>
    <row r="466" spans="1:26" ht="12.75" customHeight="1">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row>
    <row r="467" spans="1:26" ht="12.75" customHeight="1">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row>
    <row r="468" spans="1:26" ht="12.75" customHeight="1">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row>
    <row r="469" spans="1:26" ht="12.75" customHeight="1">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row>
    <row r="470" spans="1:26" ht="12.75" customHeight="1">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row>
    <row r="471" spans="1:26" ht="12.75" customHeight="1">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row>
    <row r="472" spans="1:26" ht="12.75" customHeight="1">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row>
    <row r="473" spans="1:26" ht="12.75" customHeight="1">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row>
    <row r="474" spans="1:26" ht="12.75" customHeight="1">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row>
    <row r="475" spans="1:26" ht="12.75" customHeight="1">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row>
    <row r="476" spans="1:26" ht="12.75" customHeight="1">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row>
    <row r="477" spans="1:26" ht="12.75" customHeight="1">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row>
    <row r="478" spans="1:26" ht="12.75" customHeight="1">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row>
    <row r="479" spans="1:26" ht="12.75" customHeight="1">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row>
    <row r="480" spans="1:26" ht="12.75" customHeight="1">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row>
    <row r="481" spans="1:26" ht="12.75" customHeight="1">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row>
    <row r="482" spans="1:26" ht="12.75" customHeight="1">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row>
    <row r="483" spans="1:26" ht="12.75" customHeight="1">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row>
    <row r="484" spans="1:26" ht="12.75" customHeight="1">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row>
    <row r="485" spans="1:26" ht="12.75" customHeight="1">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row>
    <row r="486" spans="1:26" ht="12.75" customHeight="1">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row>
    <row r="487" spans="1:26" ht="12.75" customHeight="1">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row>
    <row r="488" spans="1:26" ht="12.75" customHeight="1">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row>
    <row r="489" spans="1:26" ht="12.75" customHeight="1">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row>
    <row r="490" spans="1:26" ht="12.75" customHeight="1">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row>
    <row r="491" spans="1:26" ht="12.75" customHeight="1">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row>
    <row r="492" spans="1:26" ht="12.75" customHeight="1">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row>
    <row r="493" spans="1:26" ht="12.75" customHeight="1">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row>
    <row r="494" spans="1:26" ht="12.75" customHeight="1">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row>
    <row r="495" spans="1:26" ht="12.75" customHeight="1">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row>
    <row r="496" spans="1:26" ht="12.75" customHeight="1">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row>
    <row r="497" spans="1:26" ht="12.75" customHeight="1">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row>
    <row r="498" spans="1:26" ht="12.75" customHeight="1">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row>
    <row r="499" spans="1:26" ht="12.75" customHeight="1">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row>
    <row r="500" spans="1:26" ht="12.75" customHeight="1">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row>
    <row r="501" spans="1:26" ht="12.75" customHeight="1">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row>
    <row r="502" spans="1:26" ht="12.75" customHeight="1">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row>
    <row r="503" spans="1:26" ht="12.75" customHeight="1">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row>
    <row r="504" spans="1:26" ht="12.75" customHeight="1">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row>
    <row r="505" spans="1:26" ht="12.75" customHeight="1">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row>
    <row r="506" spans="1:26" ht="12.75" customHeight="1">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row>
    <row r="507" spans="1:26" ht="12.75" customHeight="1">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row>
    <row r="508" spans="1:26" ht="12.75" customHeight="1">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row>
    <row r="509" spans="1:26" ht="12.75" customHeight="1">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row>
    <row r="510" spans="1:26" ht="12.75" customHeight="1">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row>
    <row r="511" spans="1:26" ht="12.75" customHeight="1">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row>
    <row r="512" spans="1:26" ht="12.75" customHeight="1">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row>
    <row r="513" spans="1:26" ht="12.75" customHeight="1">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row>
    <row r="514" spans="1:26" ht="12.75" customHeight="1">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row>
    <row r="515" spans="1:26" ht="12.75" customHeight="1">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row>
    <row r="516" spans="1:26" ht="12.75" customHeight="1">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row>
    <row r="517" spans="1:26" ht="12.75" customHeight="1">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row>
    <row r="518" spans="1:26" ht="12.75" customHeight="1">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row>
    <row r="519" spans="1:26" ht="12.75" customHeight="1">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row>
    <row r="520" spans="1:26" ht="12.75" customHeight="1">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row>
    <row r="521" spans="1:26" ht="12.75" customHeight="1">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row>
    <row r="522" spans="1:26" ht="12.75" customHeight="1">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row>
    <row r="523" spans="1:26" ht="12.75" customHeight="1">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row>
    <row r="524" spans="1:26" ht="12.75" customHeight="1">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row>
    <row r="525" spans="1:26" ht="12.75" customHeight="1">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row>
    <row r="526" spans="1:26" ht="12.75" customHeight="1">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row>
    <row r="527" spans="1:26" ht="12.75" customHeight="1">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row>
    <row r="528" spans="1:26" ht="12.75" customHeight="1">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row>
    <row r="529" spans="1:26" ht="12.75" customHeight="1">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row>
    <row r="530" spans="1:26" ht="12.75" customHeight="1">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row>
    <row r="531" spans="1:26" ht="12.75" customHeight="1">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row>
    <row r="532" spans="1:26" ht="12.75" customHeight="1">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row>
    <row r="533" spans="1:26" ht="12.75" customHeight="1">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row>
    <row r="534" spans="1:26" ht="12.75" customHeight="1">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row>
    <row r="535" spans="1:26" ht="12.75" customHeight="1">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row>
    <row r="536" spans="1:26" ht="12.75" customHeight="1">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row>
    <row r="537" spans="1:26" ht="12.75" customHeight="1">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row>
    <row r="538" spans="1:26" ht="12.75" customHeight="1">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row>
    <row r="539" spans="1:26" ht="12.75" customHeight="1">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row>
    <row r="540" spans="1:26" ht="12.75" customHeight="1">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row>
    <row r="541" spans="1:26" ht="12.75" customHeight="1">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row>
    <row r="542" spans="1:26" ht="12.75" customHeight="1">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row>
    <row r="543" spans="1:26" ht="12.75" customHeight="1">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row>
    <row r="544" spans="1:26" ht="12.75" customHeight="1">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row>
    <row r="545" spans="1:26" ht="12.75" customHeight="1">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row>
    <row r="546" spans="1:26" ht="12.75" customHeight="1">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row>
    <row r="547" spans="1:26" ht="12.75" customHeight="1">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row>
    <row r="548" spans="1:26" ht="12.75" customHeight="1">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row>
    <row r="549" spans="1:26" ht="12.75" customHeight="1">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row>
    <row r="550" spans="1:26" ht="12.75" customHeight="1">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row>
    <row r="551" spans="1:26" ht="12.75" customHeight="1">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row>
    <row r="552" spans="1:26" ht="12.75" customHeight="1">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row>
    <row r="553" spans="1:26" ht="12.75" customHeight="1">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row>
    <row r="554" spans="1:26" ht="12.75" customHeight="1">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row>
    <row r="555" spans="1:26" ht="12.75" customHeight="1">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row>
    <row r="556" spans="1:26" ht="12.75" customHeight="1">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row>
    <row r="557" spans="1:26" ht="12.75" customHeight="1">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row>
    <row r="558" spans="1:26" ht="12.75" customHeight="1">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row>
    <row r="559" spans="1:26" ht="12.75" customHeight="1">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row>
    <row r="560" spans="1:26" ht="12.75" customHeight="1">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row>
    <row r="561" spans="1:26" ht="12.75" customHeight="1">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row>
    <row r="562" spans="1:26" ht="12.75" customHeight="1">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row>
    <row r="563" spans="1:26" ht="12.75" customHeight="1">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row>
    <row r="564" spans="1:26" ht="12.75" customHeight="1">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row>
    <row r="565" spans="1:26" ht="12.75" customHeight="1">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row>
    <row r="566" spans="1:26" ht="12.75" customHeight="1">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row>
    <row r="567" spans="1:26" ht="12.75" customHeight="1">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row>
    <row r="568" spans="1:26" ht="12.75" customHeight="1">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row>
    <row r="569" spans="1:26" ht="12.75" customHeight="1">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row>
    <row r="570" spans="1:26" ht="12.75" customHeight="1">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row>
    <row r="571" spans="1:26" ht="12.75" customHeight="1">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row>
    <row r="572" spans="1:26" ht="12.75" customHeight="1">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row>
    <row r="573" spans="1:26" ht="12.75" customHeight="1">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row>
    <row r="574" spans="1:26" ht="12.75" customHeight="1">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row>
    <row r="575" spans="1:26" ht="12.75" customHeight="1">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row>
    <row r="576" spans="1:26" ht="12.75" customHeight="1">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row>
    <row r="577" spans="1:26" ht="12.75" customHeight="1">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row>
    <row r="578" spans="1:26" ht="12.75" customHeight="1">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row>
    <row r="579" spans="1:26" ht="12.75" customHeight="1">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row>
    <row r="580" spans="1:26" ht="12.75" customHeight="1">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row>
    <row r="581" spans="1:26" ht="12.75" customHeight="1">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row>
    <row r="582" spans="1:26" ht="12.75" customHeight="1">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row>
    <row r="583" spans="1:26" ht="12.75" customHeight="1">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row>
    <row r="584" spans="1:26" ht="12.75" customHeight="1">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row>
    <row r="585" spans="1:26" ht="12.75" customHeight="1">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row>
    <row r="586" spans="1:26" ht="12.75" customHeight="1">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row>
    <row r="587" spans="1:26" ht="12.75" customHeight="1">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row>
    <row r="588" spans="1:26" ht="12.75" customHeight="1">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row>
    <row r="589" spans="1:26" ht="12.75" customHeight="1">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row>
    <row r="590" spans="1:26" ht="12.75" customHeight="1">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row>
    <row r="591" spans="1:26" ht="12.75" customHeight="1">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row>
    <row r="592" spans="1:26" ht="12.75" customHeight="1">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row>
    <row r="593" spans="1:26" ht="12.75" customHeight="1">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row>
    <row r="594" spans="1:26" ht="12.75" customHeight="1">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row>
    <row r="595" spans="1:26" ht="12.75" customHeight="1">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row>
    <row r="596" spans="1:26" ht="12.75" customHeight="1">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row>
    <row r="597" spans="1:26" ht="12.75" customHeight="1">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row>
    <row r="598" spans="1:26" ht="12.75" customHeight="1">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row>
    <row r="599" spans="1:26" ht="12.75" customHeight="1">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row>
    <row r="600" spans="1:26" ht="12.75" customHeight="1">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row>
    <row r="601" spans="1:26" ht="12.75" customHeight="1">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row>
    <row r="602" spans="1:26" ht="12.75" customHeight="1">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row>
    <row r="603" spans="1:26" ht="12.75" customHeight="1">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row>
    <row r="604" spans="1:26" ht="12.75" customHeight="1">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row>
    <row r="605" spans="1:26" ht="12.75" customHeight="1">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row>
    <row r="606" spans="1:26" ht="12.75" customHeight="1">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row>
    <row r="607" spans="1:26" ht="12.75" customHeight="1">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row>
    <row r="608" spans="1:26" ht="12.75" customHeight="1">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row>
    <row r="609" spans="1:26" ht="12.75" customHeight="1">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row>
    <row r="610" spans="1:26" ht="12.75" customHeight="1">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row>
    <row r="611" spans="1:26" ht="12.75" customHeight="1">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row>
    <row r="612" spans="1:26" ht="12.75" customHeight="1">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row>
    <row r="613" spans="1:26" ht="12.75" customHeight="1">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row>
    <row r="614" spans="1:26" ht="12.75" customHeight="1">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row>
    <row r="615" spans="1:26" ht="12.75" customHeight="1">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row>
    <row r="616" spans="1:26" ht="12.75" customHeight="1">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row>
    <row r="617" spans="1:26" ht="12.75" customHeight="1">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row>
    <row r="618" spans="1:26" ht="12.75" customHeight="1">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row>
    <row r="619" spans="1:26" ht="12.75" customHeight="1">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row>
    <row r="620" spans="1:26" ht="12.75" customHeight="1">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row>
    <row r="621" spans="1:26" ht="12.75" customHeight="1">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row>
    <row r="622" spans="1:26" ht="12.75" customHeight="1">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row>
    <row r="623" spans="1:26" ht="12.75" customHeight="1">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row>
    <row r="624" spans="1:26" ht="12.75" customHeight="1">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row>
    <row r="625" spans="1:26" ht="12.75" customHeight="1">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row>
    <row r="626" spans="1:26" ht="12.75" customHeight="1">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row>
    <row r="627" spans="1:26" ht="12.75" customHeight="1">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row>
    <row r="628" spans="1:26" ht="12.75" customHeight="1">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row>
    <row r="629" spans="1:26" ht="12.75" customHeight="1">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row>
    <row r="630" spans="1:26" ht="12.75" customHeight="1">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row>
    <row r="631" spans="1:26" ht="12.75" customHeight="1">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row>
    <row r="632" spans="1:26" ht="12.75" customHeight="1">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row>
    <row r="633" spans="1:26" ht="12.75" customHeight="1">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row>
    <row r="634" spans="1:26" ht="12.75" customHeight="1">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row>
    <row r="635" spans="1:26" ht="12.75" customHeight="1">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row>
    <row r="636" spans="1:26" ht="12.75" customHeight="1">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row>
    <row r="637" spans="1:26" ht="12.75" customHeight="1">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row>
    <row r="638" spans="1:26" ht="12.75" customHeight="1">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row>
    <row r="639" spans="1:26" ht="12.75" customHeight="1">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row>
    <row r="640" spans="1:26" ht="12.75" customHeight="1">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row>
    <row r="641" spans="1:26" ht="12.75" customHeight="1">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row>
    <row r="642" spans="1:26" ht="12.75" customHeight="1">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row>
    <row r="643" spans="1:26" ht="12.75" customHeight="1">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row>
    <row r="644" spans="1:26" ht="12.75" customHeight="1">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row>
    <row r="645" spans="1:26" ht="12.75" customHeight="1">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row>
    <row r="646" spans="1:26" ht="12.75" customHeight="1">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row>
    <row r="647" spans="1:26" ht="12.75" customHeight="1">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row>
    <row r="648" spans="1:26" ht="12.75" customHeight="1">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row>
    <row r="649" spans="1:26" ht="12.75" customHeight="1">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row>
    <row r="650" spans="1:26" ht="12.75" customHeight="1">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row>
    <row r="651" spans="1:26" ht="12.75" customHeight="1">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row>
    <row r="652" spans="1:26" ht="12.75" customHeight="1">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row>
    <row r="653" spans="1:26" ht="12.75" customHeight="1">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row>
    <row r="654" spans="1:26" ht="12.75" customHeight="1">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row>
    <row r="655" spans="1:26" ht="12.75" customHeight="1">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row>
    <row r="656" spans="1:26" ht="12.75" customHeight="1">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row>
    <row r="657" spans="1:26" ht="12.75" customHeight="1">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row>
    <row r="658" spans="1:26" ht="12.75" customHeight="1">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row>
    <row r="659" spans="1:26" ht="12.75" customHeight="1">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row>
    <row r="660" spans="1:26" ht="12.75" customHeight="1">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row>
    <row r="661" spans="1:26" ht="12.75" customHeight="1">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row>
    <row r="662" spans="1:26" ht="12.75" customHeight="1">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row>
    <row r="663" spans="1:26" ht="12.75" customHeight="1">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row>
    <row r="664" spans="1:26" ht="12.75" customHeight="1">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row>
    <row r="665" spans="1:26" ht="12.75" customHeight="1">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row>
    <row r="666" spans="1:26" ht="12.75" customHeight="1">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row>
    <row r="667" spans="1:26" ht="12.75" customHeight="1">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row>
    <row r="668" spans="1:26" ht="12.75" customHeight="1">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row>
    <row r="669" spans="1:26" ht="12.75" customHeight="1">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row>
    <row r="670" spans="1:26" ht="12.75" customHeight="1">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row>
    <row r="671" spans="1:26" ht="12.75" customHeight="1">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row>
    <row r="672" spans="1:26" ht="12.75" customHeight="1">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row>
    <row r="673" spans="1:26" ht="12.75" customHeight="1">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row>
    <row r="674" spans="1:26" ht="12.75" customHeight="1">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row>
    <row r="675" spans="1:26" ht="12.75" customHeight="1">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row>
    <row r="676" spans="1:26" ht="12.75" customHeight="1">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row>
    <row r="677" spans="1:26" ht="12.75" customHeight="1">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row>
    <row r="678" spans="1:26" ht="12.75" customHeight="1">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row>
    <row r="679" spans="1:26" ht="12.75" customHeight="1">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row>
    <row r="680" spans="1:26" ht="12.75" customHeight="1">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row>
    <row r="681" spans="1:26" ht="12.75" customHeight="1">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row>
    <row r="682" spans="1:26" ht="12.75" customHeight="1">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row>
    <row r="683" spans="1:26" ht="12.75" customHeight="1">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row>
    <row r="684" spans="1:26" ht="12.75" customHeight="1">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row>
    <row r="685" spans="1:26" ht="12.75" customHeight="1">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row>
    <row r="686" spans="1:26" ht="12.75" customHeight="1">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row>
    <row r="687" spans="1:26" ht="12.75" customHeight="1">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row>
    <row r="688" spans="1:26" ht="12.75" customHeight="1">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row>
    <row r="689" spans="1:26" ht="12.75" customHeight="1">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row>
    <row r="690" spans="1:26" ht="12.75" customHeight="1">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row>
    <row r="691" spans="1:26" ht="12.75" customHeight="1">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row>
    <row r="692" spans="1:26" ht="12.75" customHeight="1">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row>
    <row r="693" spans="1:26" ht="12.75" customHeight="1">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row>
    <row r="694" spans="1:26" ht="12.75" customHeight="1">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row>
    <row r="695" spans="1:26" ht="12.75" customHeight="1">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row>
    <row r="696" spans="1:26" ht="12.75" customHeight="1">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row>
    <row r="697" spans="1:26" ht="12.75" customHeight="1">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row>
    <row r="698" spans="1:26" ht="12.75" customHeight="1">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row>
    <row r="699" spans="1:26" ht="12.75" customHeight="1">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row>
    <row r="700" spans="1:26" ht="12.75" customHeight="1">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row>
    <row r="701" spans="1:26" ht="12.75" customHeight="1">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row>
    <row r="702" spans="1:26" ht="12.75" customHeight="1">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row>
    <row r="703" spans="1:26" ht="12.75" customHeight="1">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row>
    <row r="704" spans="1:26" ht="12.75" customHeight="1">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row>
    <row r="705" spans="1:26" ht="12.75" customHeight="1">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row>
    <row r="706" spans="1:26" ht="12.75" customHeight="1">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row>
    <row r="707" spans="1:26" ht="12.75" customHeight="1">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row>
    <row r="708" spans="1:26" ht="12.75" customHeight="1">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row>
    <row r="709" spans="1:26" ht="12.75" customHeight="1">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row>
    <row r="710" spans="1:26" ht="12.75" customHeight="1">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row>
    <row r="711" spans="1:26" ht="12.75" customHeight="1">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row>
    <row r="712" spans="1:26" ht="12.75" customHeight="1">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row>
    <row r="713" spans="1:26" ht="12.75" customHeight="1">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row>
    <row r="714" spans="1:26" ht="12.75" customHeight="1">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row>
    <row r="715" spans="1:26" ht="12.75" customHeight="1">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row>
    <row r="716" spans="1:26" ht="12.75" customHeight="1">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row>
    <row r="717" spans="1:26" ht="12.75" customHeight="1">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row>
    <row r="718" spans="1:26" ht="12.75" customHeight="1">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row>
    <row r="719" spans="1:26" ht="12.75" customHeight="1">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row>
    <row r="720" spans="1:26" ht="12.75" customHeight="1">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row>
    <row r="721" spans="1:26" ht="12.75" customHeight="1">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row>
    <row r="722" spans="1:26" ht="12.75" customHeight="1">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row>
    <row r="723" spans="1:26" ht="12.75" customHeight="1">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row>
    <row r="724" spans="1:26" ht="12.75" customHeight="1">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row>
    <row r="725" spans="1:26" ht="12.75" customHeight="1">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row>
    <row r="726" spans="1:26" ht="12.75" customHeight="1">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row>
    <row r="727" spans="1:26" ht="12.75" customHeight="1">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row>
    <row r="728" spans="1:26" ht="12.75" customHeight="1">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row>
    <row r="729" spans="1:26" ht="12.75" customHeight="1">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row>
    <row r="730" spans="1:26" ht="12.75" customHeight="1">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row>
    <row r="731" spans="1:26" ht="12.75" customHeight="1">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row>
    <row r="732" spans="1:26" ht="12.75" customHeight="1">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row>
    <row r="733" spans="1:26" ht="12.75" customHeight="1">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row>
    <row r="734" spans="1:26" ht="12.75" customHeight="1">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row>
    <row r="735" spans="1:26" ht="12.75" customHeight="1">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row>
    <row r="736" spans="1:26" ht="12.75" customHeight="1">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row>
    <row r="737" spans="1:26" ht="12.75" customHeight="1">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row>
    <row r="738" spans="1:26" ht="12.75" customHeight="1">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row>
    <row r="739" spans="1:26" ht="12.75" customHeight="1">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row>
    <row r="740" spans="1:26" ht="12.75" customHeight="1">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row>
    <row r="741" spans="1:26" ht="12.75" customHeight="1">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row>
    <row r="742" spans="1:26" ht="12.75" customHeight="1">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row>
    <row r="743" spans="1:26" ht="12.75" customHeight="1">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row>
    <row r="744" spans="1:26" ht="12.75" customHeight="1">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row>
    <row r="745" spans="1:26" ht="12.75" customHeight="1">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row>
    <row r="746" spans="1:26" ht="12.75" customHeight="1">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row>
    <row r="747" spans="1:26" ht="12.75" customHeight="1">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row>
    <row r="748" spans="1:26" ht="12.75" customHeight="1">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row>
    <row r="749" spans="1:26" ht="12.75" customHeight="1">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row>
    <row r="750" spans="1:26" ht="12.75" customHeight="1">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row>
    <row r="751" spans="1:26" ht="12.75" customHeight="1">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row>
    <row r="752" spans="1:26" ht="12.75" customHeight="1">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row>
    <row r="753" spans="1:26" ht="12.75" customHeight="1">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row>
    <row r="754" spans="1:26" ht="12.75" customHeight="1">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row>
    <row r="755" spans="1:26" ht="12.75" customHeight="1">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row>
    <row r="756" spans="1:26" ht="12.75" customHeight="1">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row>
    <row r="757" spans="1:26" ht="12.75" customHeight="1">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row>
    <row r="758" spans="1:26" ht="12.75" customHeight="1">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row>
    <row r="759" spans="1:26" ht="12.75" customHeight="1">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row>
    <row r="760" spans="1:26" ht="12.75" customHeight="1">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row>
    <row r="761" spans="1:26" ht="12.75" customHeight="1">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row>
    <row r="762" spans="1:26" ht="12.75" customHeight="1">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row>
    <row r="763" spans="1:26" ht="12.75" customHeight="1">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row>
    <row r="764" spans="1:26" ht="12.75" customHeight="1">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row>
    <row r="765" spans="1:26" ht="12.75" customHeight="1">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row>
    <row r="766" spans="1:26" ht="12.75" customHeight="1">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row>
    <row r="767" spans="1:26" ht="12.75" customHeight="1">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row>
    <row r="768" spans="1:26" ht="12.75" customHeight="1">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row>
    <row r="769" spans="1:26" ht="12.75" customHeight="1">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row>
    <row r="770" spans="1:26" ht="12.75" customHeight="1">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row>
    <row r="771" spans="1:26" ht="12.75" customHeight="1">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row>
    <row r="772" spans="1:26" ht="12.75" customHeight="1">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row>
    <row r="773" spans="1:26" ht="12.75" customHeight="1">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row>
    <row r="774" spans="1:26" ht="12.75" customHeight="1">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row>
    <row r="775" spans="1:26" ht="12.75" customHeight="1">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row>
    <row r="776" spans="1:26" ht="12.75" customHeight="1">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row>
    <row r="777" spans="1:26" ht="12.75" customHeight="1">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row>
    <row r="778" spans="1:26" ht="12.75" customHeight="1">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row>
    <row r="779" spans="1:26" ht="12.75" customHeight="1">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row>
    <row r="780" spans="1:26" ht="12.75" customHeight="1">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row>
    <row r="781" spans="1:26" ht="12.75" customHeight="1">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row>
    <row r="782" spans="1:26" ht="12.75" customHeight="1">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row>
    <row r="783" spans="1:26" ht="12.75" customHeight="1">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row>
    <row r="784" spans="1:26" ht="12.75" customHeight="1">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row>
    <row r="785" spans="1:26" ht="12.75" customHeight="1">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row>
    <row r="786" spans="1:26" ht="12.75" customHeight="1">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row>
    <row r="787" spans="1:26" ht="12.75" customHeight="1">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row>
    <row r="788" spans="1:26" ht="12.75" customHeight="1">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row>
    <row r="789" spans="1:26" ht="12.75" customHeight="1">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row>
    <row r="790" spans="1:26" ht="12.75" customHeight="1">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row>
    <row r="791" spans="1:26" ht="12.75" customHeight="1">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row>
    <row r="792" spans="1:26" ht="12.75" customHeight="1">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row>
    <row r="793" spans="1:26" ht="12.75" customHeight="1">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row>
    <row r="794" spans="1:26" ht="12.75" customHeight="1">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row>
    <row r="795" spans="1:26" ht="12.75" customHeight="1">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row>
    <row r="796" spans="1:26" ht="12.75" customHeight="1">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row>
    <row r="797" spans="1:26" ht="12.75" customHeight="1">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row>
    <row r="798" spans="1:26" ht="12.75" customHeight="1">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row>
    <row r="799" spans="1:26" ht="12.75" customHeight="1">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row>
    <row r="800" spans="1:26" ht="12.75" customHeight="1">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row>
    <row r="801" spans="1:26" ht="12.75" customHeight="1">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row>
    <row r="802" spans="1:26" ht="12.75" customHeight="1">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row>
    <row r="803" spans="1:26" ht="12.75" customHeight="1">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row>
    <row r="804" spans="1:26" ht="12.75" customHeight="1">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row>
    <row r="805" spans="1:26" ht="12.75" customHeight="1">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row>
    <row r="806" spans="1:26" ht="12.75" customHeight="1">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row>
    <row r="807" spans="1:26" ht="12.75" customHeight="1">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row>
    <row r="808" spans="1:26" ht="12.75" customHeight="1">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row>
    <row r="809" spans="1:26" ht="12.75" customHeight="1">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row>
    <row r="810" spans="1:26" ht="12.75" customHeight="1">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row>
    <row r="811" spans="1:26" ht="12.75" customHeight="1">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row>
    <row r="812" spans="1:26" ht="12.75" customHeight="1">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row>
    <row r="813" spans="1:26" ht="12.75" customHeight="1">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row>
    <row r="814" spans="1:26" ht="12.75" customHeight="1">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row>
    <row r="815" spans="1:26" ht="12.75" customHeight="1">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row>
    <row r="816" spans="1:26" ht="12.75" customHeight="1">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row>
    <row r="817" spans="1:26" ht="12.75" customHeight="1">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row>
    <row r="818" spans="1:26" ht="12.75" customHeight="1">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row>
    <row r="819" spans="1:26" ht="12.75" customHeight="1">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row>
    <row r="820" spans="1:26" ht="12.75" customHeight="1">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row>
    <row r="821" spans="1:26" ht="12.75" customHeight="1">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row>
    <row r="822" spans="1:26" ht="12.75" customHeight="1">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row>
    <row r="823" spans="1:26" ht="12.75" customHeight="1">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row>
    <row r="824" spans="1:26" ht="12.75" customHeight="1">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row>
    <row r="825" spans="1:26" ht="12.75" customHeight="1">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row>
    <row r="826" spans="1:26" ht="12.75" customHeight="1">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row>
    <row r="827" spans="1:26" ht="12.75" customHeight="1">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row>
    <row r="828" spans="1:26" ht="12.75" customHeight="1">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row>
    <row r="829" spans="1:26" ht="12.75" customHeight="1">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row>
    <row r="830" spans="1:26" ht="12.75" customHeight="1">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row>
    <row r="831" spans="1:26" ht="12.75" customHeight="1">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row>
    <row r="832" spans="1:26" ht="12.75" customHeight="1">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row>
    <row r="833" spans="1:26" ht="12.75" customHeight="1">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row>
    <row r="834" spans="1:26" ht="12.75" customHeight="1">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row>
    <row r="835" spans="1:26" ht="12.75" customHeight="1">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row>
    <row r="836" spans="1:26" ht="12.75" customHeight="1">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row>
    <row r="837" spans="1:26" ht="12.75" customHeight="1">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row>
    <row r="838" spans="1:26" ht="12.75" customHeight="1">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row>
    <row r="839" spans="1:26" ht="12.75" customHeight="1">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row>
    <row r="840" spans="1:26" ht="12.75" customHeight="1">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row>
    <row r="841" spans="1:26" ht="12.75" customHeight="1">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row>
    <row r="842" spans="1:26" ht="12.75" customHeight="1">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row>
    <row r="843" spans="1:26" ht="12.75" customHeight="1">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row>
    <row r="844" spans="1:26" ht="12.75" customHeight="1">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row>
    <row r="845" spans="1:26" ht="12.75" customHeight="1">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row>
    <row r="846" spans="1:26" ht="12.75" customHeight="1">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row>
    <row r="847" spans="1:26" ht="12.75" customHeight="1">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row>
    <row r="848" spans="1:26" ht="12.75" customHeight="1">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row>
    <row r="849" spans="1:26" ht="12.75" customHeight="1">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row>
    <row r="850" spans="1:26" ht="12.75" customHeight="1">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row>
    <row r="851" spans="1:26" ht="12.75" customHeight="1">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row>
    <row r="852" spans="1:26" ht="12.75" customHeight="1">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row>
    <row r="853" spans="1:26" ht="12.75" customHeight="1">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row>
    <row r="854" spans="1:26" ht="12.75" customHeight="1">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row>
    <row r="855" spans="1:26" ht="12.75" customHeight="1">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row>
    <row r="856" spans="1:26" ht="12.75" customHeight="1">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row>
    <row r="857" spans="1:26" ht="12.75" customHeight="1">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row>
    <row r="858" spans="1:26" ht="12.75" customHeight="1">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row>
    <row r="859" spans="1:26" ht="12.75" customHeight="1">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row>
    <row r="860" spans="1:26" ht="12.75" customHeight="1">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row>
    <row r="861" spans="1:26" ht="12.75" customHeight="1">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row>
    <row r="862" spans="1:26" ht="12.75" customHeight="1">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row>
    <row r="863" spans="1:26" ht="12.75" customHeight="1">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row>
    <row r="864" spans="1:26" ht="12.75" customHeight="1">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row>
    <row r="865" spans="1:26" ht="12.75" customHeight="1">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row>
    <row r="866" spans="1:26" ht="12.75" customHeight="1">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row>
    <row r="867" spans="1:26" ht="12.75" customHeight="1">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row>
    <row r="868" spans="1:26" ht="12.75" customHeight="1">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row>
    <row r="869" spans="1:26" ht="12.75" customHeight="1">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row>
    <row r="870" spans="1:26" ht="12.75" customHeight="1">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row>
    <row r="871" spans="1:26" ht="12.75" customHeight="1">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row>
    <row r="872" spans="1:26" ht="12.75" customHeight="1">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row>
    <row r="873" spans="1:26" ht="12.75" customHeight="1">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row>
    <row r="874" spans="1:26" ht="12.75" customHeight="1">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row>
    <row r="875" spans="1:26" ht="12.75" customHeight="1">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row>
    <row r="876" spans="1:26" ht="12.75" customHeight="1">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row>
    <row r="877" spans="1:26" ht="12.75" customHeight="1">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row>
    <row r="878" spans="1:26" ht="12.75" customHeight="1">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row>
    <row r="879" spans="1:26" ht="12.75" customHeight="1">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row>
    <row r="880" spans="1:26" ht="12.75" customHeight="1">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row>
    <row r="881" spans="1:26" ht="12.75" customHeight="1">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row>
    <row r="882" spans="1:26" ht="12.75" customHeight="1">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row>
    <row r="883" spans="1:26" ht="12.75" customHeight="1">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row>
    <row r="884" spans="1:26" ht="12.75" customHeight="1">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row>
    <row r="885" spans="1:26" ht="12.75" customHeight="1">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row>
    <row r="886" spans="1:26" ht="12.75" customHeight="1">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row>
    <row r="887" spans="1:26" ht="12.75" customHeight="1">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row>
    <row r="888" spans="1:26" ht="12.75" customHeight="1">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row>
    <row r="889" spans="1:26" ht="12.75" customHeight="1">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row>
    <row r="890" spans="1:26" ht="12.75" customHeight="1">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row>
    <row r="891" spans="1:26" ht="12.75" customHeight="1">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row>
    <row r="892" spans="1:26" ht="12.75" customHeight="1">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row>
    <row r="893" spans="1:26" ht="12.75" customHeight="1">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row>
    <row r="894" spans="1:26" ht="12.75" customHeight="1">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row>
    <row r="895" spans="1:26" ht="12.75" customHeight="1">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row>
    <row r="896" spans="1:26" ht="12.75" customHeight="1">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row>
    <row r="897" spans="1:26" ht="12.75" customHeight="1">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row>
    <row r="898" spans="1:26" ht="12.75" customHeight="1">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row>
    <row r="899" spans="1:26" ht="12.75" customHeight="1">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row>
    <row r="900" spans="1:26" ht="12.75" customHeight="1">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row>
    <row r="901" spans="1:26" ht="12.75" customHeight="1">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row>
    <row r="902" spans="1:26" ht="12.75" customHeight="1">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row>
    <row r="903" spans="1:26" ht="12.75" customHeight="1">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row>
    <row r="904" spans="1:26" ht="12.75" customHeight="1">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row>
    <row r="905" spans="1:26" ht="12.75" customHeight="1">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row>
    <row r="906" spans="1:26" ht="12.75" customHeight="1">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row>
    <row r="907" spans="1:26" ht="12.75" customHeight="1">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row>
    <row r="908" spans="1:26" ht="12.75" customHeight="1">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row>
    <row r="909" spans="1:26" ht="12.75" customHeight="1">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row>
    <row r="910" spans="1:26" ht="12.75" customHeight="1">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row>
    <row r="911" spans="1:26" ht="12.75" customHeight="1">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row>
    <row r="912" spans="1:26" ht="12.75" customHeight="1">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row>
    <row r="913" spans="1:26" ht="12.75" customHeight="1">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row>
    <row r="914" spans="1:26" ht="12.75" customHeight="1">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row>
    <row r="915" spans="1:26" ht="12.75" customHeight="1">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row>
    <row r="916" spans="1:26" ht="12.75" customHeight="1">
      <c r="A916" s="45"/>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row>
    <row r="917" spans="1:26" ht="12.75" customHeight="1">
      <c r="A917" s="45"/>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row>
    <row r="918" spans="1:26" ht="12.75" customHeight="1">
      <c r="A918" s="45"/>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row>
    <row r="919" spans="1:26" ht="12.75" customHeight="1">
      <c r="A919" s="45"/>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row>
    <row r="920" spans="1:26" ht="12.75" customHeight="1">
      <c r="A920" s="45"/>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row>
    <row r="921" spans="1:26" ht="12.75" customHeight="1">
      <c r="A921" s="45"/>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row>
    <row r="922" spans="1:26" ht="12.75" customHeight="1">
      <c r="A922" s="45"/>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row>
    <row r="923" spans="1:26" ht="12.75" customHeight="1">
      <c r="A923" s="45"/>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row>
    <row r="924" spans="1:26" ht="12.75" customHeight="1">
      <c r="A924" s="45"/>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row>
    <row r="925" spans="1:26" ht="12.75" customHeight="1">
      <c r="A925" s="45"/>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row>
    <row r="926" spans="1:26" ht="12.75" customHeight="1">
      <c r="A926" s="45"/>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row>
    <row r="927" spans="1:26" ht="12.75" customHeight="1">
      <c r="A927" s="45"/>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row>
    <row r="928" spans="1:26" ht="12.75" customHeight="1">
      <c r="A928" s="45"/>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row>
    <row r="929" spans="1:26" ht="12.75" customHeight="1">
      <c r="A929" s="45"/>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row>
    <row r="930" spans="1:26" ht="12.75" customHeight="1">
      <c r="A930" s="45"/>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row>
    <row r="931" spans="1:26" ht="12.75" customHeight="1">
      <c r="A931" s="45"/>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row>
    <row r="932" spans="1:26" ht="12.75" customHeight="1">
      <c r="A932" s="45"/>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row>
    <row r="933" spans="1:26" ht="12.75" customHeight="1">
      <c r="A933" s="45"/>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row>
    <row r="934" spans="1:26" ht="12.75" customHeight="1">
      <c r="A934" s="45"/>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row>
    <row r="935" spans="1:26" ht="12.75" customHeight="1">
      <c r="A935" s="45"/>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row>
    <row r="936" spans="1:26" ht="12.75" customHeight="1">
      <c r="A936" s="45"/>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row>
    <row r="937" spans="1:26" ht="12.75" customHeight="1">
      <c r="A937" s="45"/>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row>
    <row r="938" spans="1:26" ht="12.75" customHeight="1">
      <c r="A938" s="45"/>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row>
    <row r="939" spans="1:26" ht="12.75" customHeight="1">
      <c r="A939" s="45"/>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row>
    <row r="940" spans="1:26" ht="12.75" customHeight="1">
      <c r="A940" s="45"/>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row>
    <row r="941" spans="1:26" ht="12.75" customHeight="1">
      <c r="A941" s="45"/>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row>
    <row r="942" spans="1:26" ht="12.75" customHeight="1">
      <c r="A942" s="45"/>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row>
    <row r="943" spans="1:26" ht="12.75" customHeight="1">
      <c r="A943" s="45"/>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row>
    <row r="944" spans="1:26" ht="12.75" customHeight="1">
      <c r="A944" s="45"/>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row>
    <row r="945" spans="1:26" ht="12.75" customHeight="1">
      <c r="A945" s="45"/>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row>
    <row r="946" spans="1:26" ht="12.75" customHeight="1">
      <c r="A946" s="45"/>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row>
    <row r="947" spans="1:26" ht="12.75" customHeight="1">
      <c r="A947" s="45"/>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row>
    <row r="948" spans="1:26" ht="12.75" customHeight="1">
      <c r="A948" s="45"/>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row>
    <row r="949" spans="1:26" ht="12.75" customHeight="1">
      <c r="A949" s="45"/>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row>
    <row r="950" spans="1:26" ht="12.75" customHeight="1">
      <c r="A950" s="45"/>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row>
    <row r="951" spans="1:26" ht="12.75" customHeight="1">
      <c r="A951" s="45"/>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row>
    <row r="952" spans="1:26" ht="12.75" customHeight="1">
      <c r="A952" s="45"/>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row>
    <row r="953" spans="1:26" ht="12.75" customHeight="1">
      <c r="A953" s="45"/>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row>
    <row r="954" spans="1:26" ht="12.75" customHeight="1">
      <c r="A954" s="45"/>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row>
    <row r="955" spans="1:26" ht="12.75" customHeight="1">
      <c r="A955" s="45"/>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row>
    <row r="956" spans="1:26" ht="12.75" customHeight="1">
      <c r="A956" s="45"/>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row>
    <row r="957" spans="1:26" ht="12.75" customHeight="1">
      <c r="A957" s="45"/>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row>
    <row r="958" spans="1:26" ht="12.75" customHeight="1">
      <c r="A958" s="45"/>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row>
    <row r="959" spans="1:26" ht="12.75" customHeight="1">
      <c r="A959" s="45"/>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row>
    <row r="960" spans="1:26" ht="12.75" customHeight="1">
      <c r="A960" s="45"/>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row>
    <row r="961" spans="1:26" ht="12.75" customHeight="1">
      <c r="A961" s="45"/>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row>
    <row r="962" spans="1:26" ht="12.75" customHeight="1">
      <c r="A962" s="45"/>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row>
    <row r="963" spans="1:26" ht="12.75" customHeight="1">
      <c r="A963" s="45"/>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row>
    <row r="964" spans="1:26" ht="12.75" customHeight="1">
      <c r="A964" s="45"/>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row>
    <row r="965" spans="1:26" ht="12.75" customHeight="1">
      <c r="A965" s="45"/>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row>
    <row r="966" spans="1:26" ht="12.75" customHeight="1">
      <c r="A966" s="45"/>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row>
    <row r="967" spans="1:26" ht="12.75" customHeight="1">
      <c r="A967" s="45"/>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row>
    <row r="968" spans="1:26" ht="12.75" customHeight="1">
      <c r="A968" s="45"/>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row>
    <row r="969" spans="1:26" ht="12.75" customHeight="1">
      <c r="A969" s="45"/>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row>
    <row r="970" spans="1:26" ht="12.75" customHeight="1">
      <c r="A970" s="45"/>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row>
    <row r="971" spans="1:26" ht="12.75" customHeight="1">
      <c r="A971" s="45"/>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row>
    <row r="972" spans="1:26" ht="12.75" customHeight="1">
      <c r="A972" s="45"/>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row>
    <row r="973" spans="1:26" ht="12.75" customHeight="1">
      <c r="A973" s="45"/>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row>
    <row r="974" spans="1:26" ht="12.75" customHeight="1">
      <c r="A974" s="45"/>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row>
    <row r="975" spans="1:26" ht="12.75" customHeight="1">
      <c r="A975" s="45"/>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row>
    <row r="976" spans="1:26" ht="12.75" customHeight="1">
      <c r="A976" s="45"/>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row>
    <row r="977" spans="1:26" ht="12.75" customHeight="1">
      <c r="A977" s="45"/>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row>
    <row r="978" spans="1:26" ht="12.75" customHeight="1">
      <c r="A978" s="45"/>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row>
    <row r="979" spans="1:26" ht="12.75" customHeight="1">
      <c r="A979" s="45"/>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row>
    <row r="980" spans="1:26" ht="12.75" customHeight="1">
      <c r="A980" s="45"/>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row>
    <row r="981" spans="1:26" ht="12.75" customHeight="1">
      <c r="A981" s="45"/>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row>
    <row r="982" spans="1:26" ht="12.75" customHeight="1">
      <c r="A982" s="45"/>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row>
    <row r="983" spans="1:26" ht="12.75" customHeight="1">
      <c r="A983" s="45"/>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row>
    <row r="984" spans="1:26" ht="12.75" customHeight="1">
      <c r="A984" s="45"/>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row>
    <row r="985" spans="1:26" ht="12.75" customHeight="1">
      <c r="A985" s="45"/>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row>
    <row r="986" spans="1:26" ht="12.75" customHeight="1">
      <c r="A986" s="45"/>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row>
    <row r="987" spans="1:26" ht="12.75" customHeight="1">
      <c r="A987" s="45"/>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row>
    <row r="988" spans="1:26" ht="12.75" customHeight="1">
      <c r="A988" s="45"/>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row>
    <row r="989" spans="1:26" ht="12.75" customHeight="1">
      <c r="A989" s="45"/>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row>
    <row r="990" spans="1:26" ht="12.75" customHeight="1">
      <c r="A990" s="45"/>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row>
    <row r="991" spans="1:26" ht="12.75" customHeight="1">
      <c r="A991" s="45"/>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row>
    <row r="992" spans="1:26" ht="12.75" customHeight="1">
      <c r="A992" s="45"/>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row>
    <row r="993" spans="1:26" ht="12.75" customHeight="1">
      <c r="A993" s="45"/>
      <c r="B993" s="45"/>
      <c r="C993" s="45"/>
      <c r="D993" s="45"/>
      <c r="E993" s="45"/>
      <c r="F993" s="45"/>
      <c r="G993" s="45"/>
      <c r="H993" s="45"/>
      <c r="I993" s="45"/>
      <c r="J993" s="45"/>
      <c r="K993" s="45"/>
      <c r="L993" s="45"/>
      <c r="M993" s="45"/>
      <c r="N993" s="45"/>
      <c r="O993" s="45"/>
      <c r="P993" s="45"/>
      <c r="Q993" s="45"/>
      <c r="R993" s="45"/>
      <c r="S993" s="45"/>
      <c r="T993" s="45"/>
      <c r="U993" s="45"/>
      <c r="V993" s="45"/>
      <c r="W993" s="45"/>
      <c r="X993" s="45"/>
      <c r="Y993" s="45"/>
      <c r="Z993" s="45"/>
    </row>
    <row r="994" spans="1:26" ht="12.75" customHeight="1">
      <c r="A994" s="45"/>
      <c r="B994" s="45"/>
      <c r="C994" s="45"/>
      <c r="D994" s="45"/>
      <c r="E994" s="45"/>
      <c r="F994" s="45"/>
      <c r="G994" s="45"/>
      <c r="H994" s="45"/>
      <c r="I994" s="45"/>
      <c r="J994" s="45"/>
      <c r="K994" s="45"/>
      <c r="L994" s="45"/>
      <c r="M994" s="45"/>
      <c r="N994" s="45"/>
      <c r="O994" s="45"/>
      <c r="P994" s="45"/>
      <c r="Q994" s="45"/>
      <c r="R994" s="45"/>
      <c r="S994" s="45"/>
      <c r="T994" s="45"/>
      <c r="U994" s="45"/>
      <c r="V994" s="45"/>
      <c r="W994" s="45"/>
      <c r="X994" s="45"/>
      <c r="Y994" s="45"/>
      <c r="Z994" s="45"/>
    </row>
    <row r="995" spans="1:26" ht="12.75" customHeight="1">
      <c r="A995" s="45"/>
      <c r="B995" s="45"/>
      <c r="C995" s="45"/>
      <c r="D995" s="45"/>
      <c r="E995" s="45"/>
      <c r="F995" s="45"/>
      <c r="G995" s="45"/>
      <c r="H995" s="45"/>
      <c r="I995" s="45"/>
      <c r="J995" s="45"/>
      <c r="K995" s="45"/>
      <c r="L995" s="45"/>
      <c r="M995" s="45"/>
      <c r="N995" s="45"/>
      <c r="O995" s="45"/>
      <c r="P995" s="45"/>
      <c r="Q995" s="45"/>
      <c r="R995" s="45"/>
      <c r="S995" s="45"/>
      <c r="T995" s="45"/>
      <c r="U995" s="45"/>
      <c r="V995" s="45"/>
      <c r="W995" s="45"/>
      <c r="X995" s="45"/>
      <c r="Y995" s="45"/>
      <c r="Z995" s="45"/>
    </row>
    <row r="996" spans="1:26" ht="12.75" customHeight="1">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row>
    <row r="997" spans="1:26" ht="12.75" customHeight="1">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row>
    <row r="998" spans="1:26" ht="12.75" customHeight="1">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row>
    <row r="999" spans="1:26" ht="12.75" customHeight="1">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row>
    <row r="1000" spans="1:26" ht="12.75" customHeight="1">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row r="1001" spans="1:26" ht="12.75" customHeight="1">
      <c r="A1001" s="45"/>
      <c r="B1001" s="45"/>
      <c r="C1001" s="45"/>
      <c r="D1001" s="45"/>
      <c r="E1001" s="45"/>
      <c r="F1001" s="45"/>
      <c r="G1001" s="45"/>
      <c r="H1001" s="45"/>
      <c r="I1001" s="45"/>
      <c r="J1001" s="45"/>
      <c r="K1001" s="45"/>
      <c r="L1001" s="45"/>
      <c r="M1001" s="45"/>
      <c r="N1001" s="45"/>
      <c r="O1001" s="45"/>
      <c r="P1001" s="45"/>
      <c r="Q1001" s="45"/>
      <c r="R1001" s="45"/>
      <c r="S1001" s="45"/>
      <c r="T1001" s="45"/>
      <c r="U1001" s="45"/>
      <c r="V1001" s="45"/>
      <c r="W1001" s="45"/>
      <c r="X1001" s="45"/>
      <c r="Y1001" s="45"/>
      <c r="Z1001" s="45"/>
    </row>
  </sheetData>
  <mergeCells count="54">
    <mergeCell ref="B7:C7"/>
    <mergeCell ref="D7:E7"/>
    <mergeCell ref="A8:A11"/>
    <mergeCell ref="D8:E8"/>
    <mergeCell ref="J35:K35"/>
    <mergeCell ref="A35:B35"/>
    <mergeCell ref="A33:B33"/>
    <mergeCell ref="A34:B34"/>
    <mergeCell ref="C34:F34"/>
    <mergeCell ref="H34:I34"/>
    <mergeCell ref="C35:F35"/>
    <mergeCell ref="H35:I35"/>
    <mergeCell ref="A1:K1"/>
    <mergeCell ref="A2:K2"/>
    <mergeCell ref="A3:K3"/>
    <mergeCell ref="A5:K5"/>
    <mergeCell ref="A6:C6"/>
    <mergeCell ref="D6:F6"/>
    <mergeCell ref="G6:K6"/>
    <mergeCell ref="D9:E9"/>
    <mergeCell ref="D10:E10"/>
    <mergeCell ref="D11:E11"/>
    <mergeCell ref="D12:E12"/>
    <mergeCell ref="A14:C14"/>
    <mergeCell ref="D14:G14"/>
    <mergeCell ref="B8:C11"/>
    <mergeCell ref="B12:C12"/>
    <mergeCell ref="H14:I14"/>
    <mergeCell ref="A16:K16"/>
    <mergeCell ref="D19:I20"/>
    <mergeCell ref="D21:I22"/>
    <mergeCell ref="D13:E13"/>
    <mergeCell ref="D23:I24"/>
    <mergeCell ref="A25:K25"/>
    <mergeCell ref="A26:K26"/>
    <mergeCell ref="A27:K27"/>
    <mergeCell ref="A28:K28"/>
    <mergeCell ref="A30:F30"/>
    <mergeCell ref="C31:F31"/>
    <mergeCell ref="A31:B31"/>
    <mergeCell ref="A32:B32"/>
    <mergeCell ref="C32:F32"/>
    <mergeCell ref="H32:I32"/>
    <mergeCell ref="J32:K32"/>
    <mergeCell ref="C33:F33"/>
    <mergeCell ref="H33:I33"/>
    <mergeCell ref="A38:B38"/>
    <mergeCell ref="C38:F38"/>
    <mergeCell ref="A37:B37"/>
    <mergeCell ref="C37:F37"/>
    <mergeCell ref="H37:I37"/>
    <mergeCell ref="A36:B36"/>
    <mergeCell ref="C36:F36"/>
    <mergeCell ref="H36:I36"/>
  </mergeCells>
  <phoneticPr fontId="48"/>
  <printOptions horizontalCentered="1"/>
  <pageMargins left="0.59055118110236227" right="0.59055118110236227" top="0.59055118110236227" bottom="0.78740157480314965" header="0" footer="0"/>
  <pageSetup paperSize="9" orientation="portrait"/>
  <headerFooter>
    <oddHeader>&amp;C</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00"/>
  <sheetViews>
    <sheetView workbookViewId="0"/>
  </sheetViews>
  <sheetFormatPr defaultColWidth="14.44140625" defaultRowHeight="15" customHeight="1"/>
  <cols>
    <col min="1" max="1" width="5.88671875" customWidth="1"/>
    <col min="2" max="3" width="23.6640625" customWidth="1"/>
    <col min="4" max="4" width="22.5546875" customWidth="1"/>
    <col min="5" max="5" width="19.6640625" customWidth="1"/>
    <col min="6" max="6" width="20.109375" customWidth="1"/>
    <col min="7" max="7" width="26.109375" customWidth="1"/>
    <col min="8" max="8" width="12.5546875" customWidth="1"/>
    <col min="9" max="9" width="11.33203125" customWidth="1"/>
    <col min="10" max="26" width="8.6640625" customWidth="1"/>
  </cols>
  <sheetData>
    <row r="1" spans="1:9" ht="12.75" customHeight="1">
      <c r="A1" s="257" t="s">
        <v>64</v>
      </c>
      <c r="B1" s="199"/>
      <c r="C1" s="199"/>
      <c r="D1" s="199"/>
      <c r="E1" s="199"/>
      <c r="F1" s="199"/>
      <c r="G1" s="199"/>
    </row>
    <row r="2" spans="1:9" ht="12.75" customHeight="1">
      <c r="B2" s="1"/>
      <c r="C2" s="1"/>
    </row>
    <row r="3" spans="1:9" ht="23.25" customHeight="1">
      <c r="B3" s="60" t="s">
        <v>50</v>
      </c>
      <c r="C3" s="3"/>
      <c r="E3" s="60" t="s">
        <v>65</v>
      </c>
      <c r="G3" s="3"/>
    </row>
    <row r="4" spans="1:9" ht="33" customHeight="1">
      <c r="B4" s="258" t="str">
        <f>IF(総合申込書UHS!C31=0,"",総合申込書UHS!C31)</f>
        <v/>
      </c>
      <c r="C4" s="215"/>
      <c r="E4" s="258" t="str">
        <f>IF(総合申込書UHS!C32=0,"",総合申込書UHS!C32)</f>
        <v/>
      </c>
      <c r="F4" s="215"/>
      <c r="G4" s="62"/>
    </row>
    <row r="5" spans="1:9" ht="17.25" customHeight="1">
      <c r="C5" s="63"/>
      <c r="D5" s="3"/>
      <c r="E5" s="3"/>
      <c r="F5" s="3"/>
      <c r="G5" s="3"/>
    </row>
    <row r="6" spans="1:9" ht="19.5" customHeight="1">
      <c r="B6" s="4" t="s">
        <v>66</v>
      </c>
      <c r="C6" s="4"/>
    </row>
    <row r="7" spans="1:9" ht="19.5" customHeight="1">
      <c r="B7" s="4" t="s">
        <v>67</v>
      </c>
      <c r="C7" s="4"/>
    </row>
    <row r="8" spans="1:9" ht="39.75" customHeight="1">
      <c r="A8" s="64" t="s">
        <v>68</v>
      </c>
      <c r="B8" s="65" t="s">
        <v>69</v>
      </c>
      <c r="C8" s="65" t="s">
        <v>70</v>
      </c>
      <c r="D8" s="65" t="s">
        <v>71</v>
      </c>
      <c r="E8" s="65" t="s">
        <v>72</v>
      </c>
      <c r="F8" s="65" t="s">
        <v>73</v>
      </c>
      <c r="G8" s="66" t="s">
        <v>74</v>
      </c>
    </row>
    <row r="9" spans="1:9" ht="39.75" customHeight="1">
      <c r="A9" s="67">
        <v>1</v>
      </c>
      <c r="B9" s="68"/>
      <c r="C9" s="68"/>
      <c r="D9" s="68"/>
      <c r="E9" s="68"/>
      <c r="F9" s="69"/>
      <c r="G9" s="70"/>
      <c r="H9" s="71"/>
      <c r="I9" s="71"/>
    </row>
    <row r="10" spans="1:9" ht="39.75" customHeight="1">
      <c r="A10" s="72">
        <v>2</v>
      </c>
      <c r="B10" s="68"/>
      <c r="C10" s="68"/>
      <c r="D10" s="68"/>
      <c r="E10" s="68"/>
      <c r="F10" s="69"/>
      <c r="G10" s="70"/>
      <c r="H10" s="62"/>
      <c r="I10" s="62"/>
    </row>
    <row r="11" spans="1:9" ht="39.75" customHeight="1">
      <c r="A11" s="72">
        <v>3</v>
      </c>
      <c r="B11" s="68"/>
      <c r="C11" s="68"/>
      <c r="D11" s="68"/>
      <c r="E11" s="68"/>
      <c r="F11" s="69"/>
      <c r="G11" s="70"/>
      <c r="H11" s="62"/>
      <c r="I11" s="62"/>
    </row>
    <row r="12" spans="1:9" ht="39.75" customHeight="1">
      <c r="A12" s="72">
        <v>4</v>
      </c>
      <c r="B12" s="68"/>
      <c r="C12" s="68"/>
      <c r="D12" s="68"/>
      <c r="E12" s="68"/>
      <c r="F12" s="69"/>
      <c r="G12" s="70"/>
      <c r="I12" s="73"/>
    </row>
    <row r="13" spans="1:9" ht="39.75" customHeight="1">
      <c r="A13" s="74">
        <v>5</v>
      </c>
      <c r="B13" s="75"/>
      <c r="C13" s="75"/>
      <c r="D13" s="75"/>
      <c r="E13" s="75"/>
      <c r="F13" s="76"/>
      <c r="G13" s="70"/>
    </row>
    <row r="14" spans="1:9" ht="39.75" customHeight="1">
      <c r="A14" s="74">
        <v>6</v>
      </c>
      <c r="B14" s="75"/>
      <c r="C14" s="75"/>
      <c r="D14" s="75"/>
      <c r="E14" s="75"/>
      <c r="F14" s="76"/>
      <c r="G14" s="70"/>
    </row>
    <row r="15" spans="1:9" ht="39.75" customHeight="1">
      <c r="A15" s="74">
        <v>7</v>
      </c>
      <c r="B15" s="75"/>
      <c r="C15" s="75"/>
      <c r="D15" s="75"/>
      <c r="E15" s="75"/>
      <c r="F15" s="76"/>
      <c r="G15" s="70"/>
    </row>
    <row r="16" spans="1:9" ht="39.75" customHeight="1">
      <c r="A16" s="74">
        <v>8</v>
      </c>
      <c r="B16" s="75"/>
      <c r="C16" s="75"/>
      <c r="D16" s="75"/>
      <c r="E16" s="75"/>
      <c r="F16" s="76"/>
      <c r="G16" s="70"/>
    </row>
    <row r="17" spans="1:7" ht="39.75" customHeight="1">
      <c r="A17" s="74">
        <v>9</v>
      </c>
      <c r="B17" s="75"/>
      <c r="C17" s="75"/>
      <c r="D17" s="75"/>
      <c r="E17" s="75"/>
      <c r="F17" s="76"/>
      <c r="G17" s="70"/>
    </row>
    <row r="18" spans="1:7" ht="39.75" customHeight="1">
      <c r="A18" s="74">
        <v>10</v>
      </c>
      <c r="B18" s="75"/>
      <c r="C18" s="75"/>
      <c r="D18" s="75"/>
      <c r="E18" s="75"/>
      <c r="F18" s="76"/>
      <c r="G18" s="70"/>
    </row>
    <row r="19" spans="1:7" ht="15" customHeight="1">
      <c r="A19" s="3"/>
      <c r="B19" s="3"/>
      <c r="C19" s="3"/>
      <c r="D19" s="3"/>
      <c r="E19" s="63"/>
      <c r="F19" s="63"/>
      <c r="G19" s="4"/>
    </row>
    <row r="20" spans="1:7" ht="15" customHeight="1">
      <c r="A20" s="3" t="s">
        <v>75</v>
      </c>
      <c r="B20" s="3"/>
      <c r="C20" s="3"/>
      <c r="D20" s="3"/>
      <c r="E20" s="63"/>
      <c r="F20" s="63"/>
      <c r="G20" s="4"/>
    </row>
    <row r="21" spans="1:7" ht="15" customHeight="1">
      <c r="A21" s="3" t="s">
        <v>76</v>
      </c>
      <c r="B21" s="3"/>
      <c r="C21" s="3"/>
      <c r="D21" s="3"/>
      <c r="E21" s="63"/>
      <c r="F21" s="63"/>
      <c r="G21" s="4"/>
    </row>
    <row r="22" spans="1:7" ht="147.75" customHeight="1">
      <c r="A22" s="259"/>
      <c r="B22" s="241"/>
      <c r="C22" s="241"/>
      <c r="D22" s="241"/>
      <c r="E22" s="241"/>
      <c r="F22" s="241"/>
      <c r="G22" s="215"/>
    </row>
    <row r="23" spans="1:7" ht="12.75" customHeight="1"/>
    <row r="24" spans="1:7" ht="12.75" customHeight="1"/>
    <row r="25" spans="1:7" ht="12.75" customHeight="1"/>
    <row r="26" spans="1:7" ht="12.75" customHeight="1"/>
    <row r="27" spans="1:7" ht="12.75" customHeight="1"/>
    <row r="28" spans="1:7" ht="12.75" customHeight="1"/>
    <row r="29" spans="1:7" ht="12.75" customHeight="1"/>
    <row r="30" spans="1:7" ht="12.75" customHeight="1"/>
    <row r="31" spans="1:7" ht="12.75" customHeight="1"/>
    <row r="32" spans="1: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A1:G1"/>
    <mergeCell ref="B4:C4"/>
    <mergeCell ref="E4:F4"/>
    <mergeCell ref="A22:G22"/>
  </mergeCells>
  <phoneticPr fontId="48"/>
  <pageMargins left="0.25" right="0.25"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1000"/>
  <sheetViews>
    <sheetView workbookViewId="0"/>
  </sheetViews>
  <sheetFormatPr defaultColWidth="14.44140625" defaultRowHeight="15" customHeight="1"/>
  <cols>
    <col min="1" max="1" width="3.88671875" customWidth="1"/>
    <col min="2" max="2" width="16.88671875" customWidth="1"/>
    <col min="3" max="3" width="19.5546875" customWidth="1"/>
    <col min="4" max="35" width="4.5546875" customWidth="1"/>
  </cols>
  <sheetData>
    <row r="1" spans="1:35" ht="12" customHeight="1">
      <c r="A1" s="4"/>
      <c r="B1" s="14" t="s">
        <v>77</v>
      </c>
      <c r="C1" s="1"/>
      <c r="D1" s="1"/>
      <c r="E1" s="1"/>
      <c r="F1" s="1"/>
      <c r="G1" s="1"/>
      <c r="H1" s="1"/>
      <c r="I1" s="1"/>
      <c r="J1" s="1"/>
      <c r="K1" s="1"/>
      <c r="L1" s="1"/>
      <c r="M1" s="1"/>
      <c r="N1" s="1"/>
      <c r="O1" s="4"/>
      <c r="P1" s="4"/>
      <c r="Q1" s="4"/>
      <c r="R1" s="4" t="s">
        <v>50</v>
      </c>
      <c r="S1" s="4"/>
      <c r="T1" s="195" t="str">
        <f>IF(総合申込書UHS!C31=0,"",総合申込書UHS!C31)</f>
        <v/>
      </c>
      <c r="U1" s="196"/>
      <c r="V1" s="196"/>
      <c r="W1" s="196"/>
      <c r="X1" s="196"/>
      <c r="Y1" s="196"/>
      <c r="Z1" s="196"/>
      <c r="AA1" s="196"/>
      <c r="AB1" s="4"/>
      <c r="AC1" s="4"/>
      <c r="AD1" s="4"/>
      <c r="AE1" s="4"/>
      <c r="AF1" s="4"/>
      <c r="AG1" s="4"/>
      <c r="AH1" s="4"/>
      <c r="AI1" s="4"/>
    </row>
    <row r="2" spans="1:35" ht="10.5" customHeight="1">
      <c r="A2" s="4"/>
      <c r="B2" s="77"/>
      <c r="C2" s="4"/>
      <c r="D2" s="4"/>
      <c r="E2" s="4"/>
      <c r="F2" s="4"/>
      <c r="G2" s="4"/>
      <c r="H2" s="4"/>
      <c r="I2" s="78"/>
      <c r="J2" s="4"/>
      <c r="K2" s="4"/>
      <c r="L2" s="4"/>
      <c r="M2" s="4"/>
      <c r="N2" s="4"/>
      <c r="O2" s="4"/>
      <c r="P2" s="4"/>
      <c r="Q2" s="4"/>
      <c r="R2" s="4"/>
      <c r="S2" s="4"/>
      <c r="T2" s="4"/>
      <c r="U2" s="4"/>
      <c r="V2" s="4"/>
      <c r="W2" s="4"/>
      <c r="X2" s="4"/>
      <c r="Y2" s="4"/>
      <c r="Z2" s="4"/>
      <c r="AA2" s="4"/>
      <c r="AB2" s="4"/>
      <c r="AC2" s="4"/>
      <c r="AD2" s="4"/>
      <c r="AE2" s="4"/>
      <c r="AF2" s="4"/>
      <c r="AG2" s="4"/>
      <c r="AH2" s="4"/>
      <c r="AI2" s="4"/>
    </row>
    <row r="3" spans="1:35" ht="19.5" customHeight="1">
      <c r="A3" s="4"/>
      <c r="B3" s="78"/>
      <c r="C3" s="78"/>
      <c r="D3" s="79" t="s">
        <v>78</v>
      </c>
      <c r="E3" s="79"/>
      <c r="F3" s="79"/>
      <c r="G3" s="79"/>
      <c r="H3" s="78"/>
      <c r="I3" s="78"/>
      <c r="J3" s="4"/>
      <c r="K3" s="4"/>
      <c r="L3" s="4"/>
      <c r="M3" s="4"/>
      <c r="N3" s="4"/>
      <c r="O3" s="4"/>
      <c r="P3" s="4"/>
      <c r="Q3" s="4"/>
      <c r="R3" s="4"/>
      <c r="S3" s="4"/>
      <c r="T3" s="4"/>
      <c r="U3" s="4"/>
      <c r="V3" s="4"/>
      <c r="W3" s="4"/>
      <c r="X3" s="4"/>
      <c r="Y3" s="4"/>
      <c r="Z3" s="4"/>
      <c r="AA3" s="4"/>
      <c r="AB3" s="4"/>
      <c r="AC3" s="4"/>
      <c r="AD3" s="4"/>
      <c r="AE3" s="4"/>
      <c r="AF3" s="4"/>
      <c r="AG3" s="4"/>
      <c r="AH3" s="4"/>
      <c r="AI3" s="4"/>
    </row>
    <row r="4" spans="1:35" ht="12" customHeight="1">
      <c r="A4" s="278"/>
      <c r="B4" s="281" t="s">
        <v>79</v>
      </c>
      <c r="C4" s="281" t="s">
        <v>80</v>
      </c>
      <c r="D4" s="283">
        <v>46192</v>
      </c>
      <c r="E4" s="241"/>
      <c r="F4" s="241"/>
      <c r="G4" s="241"/>
      <c r="H4" s="241"/>
      <c r="I4" s="241"/>
      <c r="J4" s="241"/>
      <c r="K4" s="241"/>
      <c r="L4" s="241"/>
      <c r="M4" s="241"/>
      <c r="N4" s="241"/>
      <c r="O4" s="241"/>
      <c r="P4" s="241"/>
      <c r="Q4" s="241"/>
      <c r="R4" s="241"/>
      <c r="S4" s="241"/>
      <c r="T4" s="241"/>
      <c r="U4" s="241"/>
      <c r="V4" s="241"/>
      <c r="W4" s="241"/>
      <c r="X4" s="241"/>
      <c r="Y4" s="241"/>
      <c r="Z4" s="241"/>
      <c r="AA4" s="215"/>
      <c r="AB4" s="80"/>
      <c r="AC4" s="80"/>
      <c r="AD4" s="80"/>
      <c r="AE4" s="80"/>
      <c r="AF4" s="80"/>
      <c r="AG4" s="80"/>
      <c r="AH4" s="80"/>
      <c r="AI4" s="80"/>
    </row>
    <row r="5" spans="1:35" ht="27.75" customHeight="1">
      <c r="A5" s="279"/>
      <c r="B5" s="282"/>
      <c r="C5" s="282"/>
      <c r="D5" s="284">
        <v>1</v>
      </c>
      <c r="E5" s="202"/>
      <c r="F5" s="284">
        <v>2</v>
      </c>
      <c r="G5" s="202"/>
      <c r="H5" s="284">
        <f>F5+1</f>
        <v>3</v>
      </c>
      <c r="I5" s="202"/>
      <c r="J5" s="284">
        <f>H5+1</f>
        <v>4</v>
      </c>
      <c r="K5" s="202"/>
      <c r="L5" s="284">
        <f>J5+1</f>
        <v>5</v>
      </c>
      <c r="M5" s="202"/>
      <c r="N5" s="284">
        <f>L5+1</f>
        <v>6</v>
      </c>
      <c r="O5" s="202"/>
      <c r="P5" s="284">
        <f>N5+1</f>
        <v>7</v>
      </c>
      <c r="Q5" s="202"/>
      <c r="R5" s="284">
        <f>P5+1</f>
        <v>8</v>
      </c>
      <c r="S5" s="202"/>
      <c r="T5" s="284">
        <f>R5+1</f>
        <v>9</v>
      </c>
      <c r="U5" s="202"/>
      <c r="V5" s="284">
        <f>T5+1</f>
        <v>10</v>
      </c>
      <c r="W5" s="202"/>
      <c r="X5" s="284">
        <f>V5+1</f>
        <v>11</v>
      </c>
      <c r="Y5" s="202"/>
      <c r="Z5" s="284">
        <f>X5+1</f>
        <v>12</v>
      </c>
      <c r="AA5" s="202"/>
      <c r="AB5" s="81"/>
      <c r="AC5" s="81"/>
      <c r="AD5" s="81"/>
      <c r="AE5" s="81"/>
      <c r="AF5" s="81"/>
      <c r="AG5" s="81"/>
      <c r="AH5" s="81"/>
      <c r="AI5" s="81"/>
    </row>
    <row r="6" spans="1:35" ht="21.75" customHeight="1">
      <c r="A6" s="279"/>
      <c r="B6" s="262" t="s">
        <v>70</v>
      </c>
      <c r="C6" s="262" t="s">
        <v>81</v>
      </c>
      <c r="D6" s="264">
        <v>1</v>
      </c>
      <c r="E6" s="265"/>
      <c r="F6" s="266" t="s">
        <v>82</v>
      </c>
      <c r="G6" s="265"/>
      <c r="H6" s="266" t="s">
        <v>83</v>
      </c>
      <c r="I6" s="265"/>
      <c r="J6" s="266" t="s">
        <v>84</v>
      </c>
      <c r="K6" s="265"/>
      <c r="L6" s="266" t="s">
        <v>85</v>
      </c>
      <c r="M6" s="265"/>
      <c r="N6" s="266" t="s">
        <v>86</v>
      </c>
      <c r="O6" s="265"/>
      <c r="P6" s="266" t="s">
        <v>87</v>
      </c>
      <c r="Q6" s="265"/>
      <c r="R6" s="266" t="s">
        <v>88</v>
      </c>
      <c r="S6" s="265"/>
      <c r="T6" s="266" t="s">
        <v>89</v>
      </c>
      <c r="U6" s="265"/>
      <c r="V6" s="264" t="s">
        <v>90</v>
      </c>
      <c r="W6" s="265"/>
      <c r="X6" s="266" t="s">
        <v>91</v>
      </c>
      <c r="Y6" s="265"/>
      <c r="Z6" s="264" t="s">
        <v>92</v>
      </c>
      <c r="AA6" s="265"/>
      <c r="AB6" s="82"/>
      <c r="AC6" s="82"/>
      <c r="AD6" s="83"/>
      <c r="AE6" s="83"/>
      <c r="AF6" s="82"/>
      <c r="AG6" s="82"/>
      <c r="AH6" s="83"/>
      <c r="AI6" s="83"/>
    </row>
    <row r="7" spans="1:35" ht="12" customHeight="1">
      <c r="A7" s="280"/>
      <c r="B7" s="263"/>
      <c r="C7" s="263"/>
      <c r="D7" s="210"/>
      <c r="E7" s="197"/>
      <c r="F7" s="210"/>
      <c r="G7" s="197"/>
      <c r="H7" s="210"/>
      <c r="I7" s="197"/>
      <c r="J7" s="210"/>
      <c r="K7" s="197"/>
      <c r="L7" s="210"/>
      <c r="M7" s="197"/>
      <c r="N7" s="210"/>
      <c r="O7" s="197"/>
      <c r="P7" s="210"/>
      <c r="Q7" s="197"/>
      <c r="R7" s="210"/>
      <c r="S7" s="197"/>
      <c r="T7" s="210"/>
      <c r="U7" s="197"/>
      <c r="V7" s="210"/>
      <c r="W7" s="197"/>
      <c r="X7" s="210"/>
      <c r="Y7" s="197"/>
      <c r="Z7" s="210"/>
      <c r="AA7" s="197"/>
      <c r="AB7" s="82"/>
      <c r="AC7" s="82"/>
      <c r="AD7" s="83"/>
      <c r="AE7" s="83"/>
      <c r="AF7" s="82"/>
      <c r="AG7" s="82"/>
      <c r="AH7" s="83"/>
      <c r="AI7" s="83"/>
    </row>
    <row r="8" spans="1:35" ht="39.75" customHeight="1">
      <c r="A8" s="84" t="s">
        <v>93</v>
      </c>
      <c r="B8" s="85" t="s">
        <v>94</v>
      </c>
      <c r="C8" s="85" t="s">
        <v>95</v>
      </c>
      <c r="D8" s="267" t="s">
        <v>96</v>
      </c>
      <c r="E8" s="268"/>
      <c r="F8" s="86"/>
      <c r="G8" s="86"/>
      <c r="H8" s="269"/>
      <c r="I8" s="268"/>
      <c r="J8" s="269"/>
      <c r="K8" s="268"/>
      <c r="L8" s="269"/>
      <c r="M8" s="268"/>
      <c r="N8" s="269"/>
      <c r="O8" s="268"/>
      <c r="P8" s="269"/>
      <c r="Q8" s="268"/>
      <c r="R8" s="269"/>
      <c r="S8" s="268"/>
      <c r="T8" s="269"/>
      <c r="U8" s="268"/>
      <c r="V8" s="285" t="s">
        <v>96</v>
      </c>
      <c r="W8" s="271"/>
      <c r="X8" s="270"/>
      <c r="Y8" s="271"/>
      <c r="Z8" s="270"/>
      <c r="AA8" s="271"/>
      <c r="AB8" s="77"/>
      <c r="AC8" s="77"/>
      <c r="AD8" s="77"/>
      <c r="AE8" s="77"/>
      <c r="AF8" s="77"/>
      <c r="AG8" s="77"/>
      <c r="AH8" s="77"/>
      <c r="AI8" s="77"/>
    </row>
    <row r="9" spans="1:35" ht="39.75" customHeight="1">
      <c r="A9" s="87">
        <v>1</v>
      </c>
      <c r="B9" s="88"/>
      <c r="C9" s="89"/>
      <c r="D9" s="260"/>
      <c r="E9" s="197"/>
      <c r="F9" s="260"/>
      <c r="G9" s="197"/>
      <c r="H9" s="260"/>
      <c r="I9" s="197"/>
      <c r="J9" s="260"/>
      <c r="K9" s="197"/>
      <c r="L9" s="260"/>
      <c r="M9" s="197"/>
      <c r="N9" s="260"/>
      <c r="O9" s="197"/>
      <c r="P9" s="260"/>
      <c r="Q9" s="197"/>
      <c r="R9" s="260"/>
      <c r="S9" s="197"/>
      <c r="T9" s="260"/>
      <c r="U9" s="197"/>
      <c r="V9" s="260"/>
      <c r="W9" s="197"/>
      <c r="X9" s="260"/>
      <c r="Y9" s="197"/>
      <c r="Z9" s="260"/>
      <c r="AA9" s="197"/>
      <c r="AB9" s="90"/>
      <c r="AC9" s="90"/>
      <c r="AD9" s="90"/>
      <c r="AE9" s="90"/>
      <c r="AF9" s="90"/>
      <c r="AG9" s="90"/>
      <c r="AH9" s="90"/>
      <c r="AI9" s="90"/>
    </row>
    <row r="10" spans="1:35" ht="39.75" customHeight="1">
      <c r="A10" s="91">
        <f t="shared" ref="A10:A14" si="0">A9+1</f>
        <v>2</v>
      </c>
      <c r="B10" s="88"/>
      <c r="C10" s="88"/>
      <c r="D10" s="260"/>
      <c r="E10" s="197"/>
      <c r="F10" s="260"/>
      <c r="G10" s="197"/>
      <c r="H10" s="260"/>
      <c r="I10" s="197"/>
      <c r="J10" s="260"/>
      <c r="K10" s="197"/>
      <c r="L10" s="260"/>
      <c r="M10" s="197"/>
      <c r="N10" s="260"/>
      <c r="O10" s="197"/>
      <c r="P10" s="260"/>
      <c r="Q10" s="197"/>
      <c r="R10" s="260"/>
      <c r="S10" s="197"/>
      <c r="T10" s="260"/>
      <c r="U10" s="197"/>
      <c r="V10" s="260"/>
      <c r="W10" s="197"/>
      <c r="X10" s="260"/>
      <c r="Y10" s="197"/>
      <c r="Z10" s="260"/>
      <c r="AA10" s="197"/>
      <c r="AB10" s="90"/>
      <c r="AC10" s="90"/>
      <c r="AD10" s="90"/>
      <c r="AE10" s="90"/>
      <c r="AF10" s="90"/>
      <c r="AG10" s="90"/>
      <c r="AH10" s="90"/>
      <c r="AI10" s="90"/>
    </row>
    <row r="11" spans="1:35" ht="39.75" customHeight="1">
      <c r="A11" s="91">
        <f t="shared" si="0"/>
        <v>3</v>
      </c>
      <c r="B11" s="88"/>
      <c r="C11" s="88"/>
      <c r="D11" s="260"/>
      <c r="E11" s="197"/>
      <c r="F11" s="260"/>
      <c r="G11" s="197"/>
      <c r="H11" s="260"/>
      <c r="I11" s="197"/>
      <c r="J11" s="260"/>
      <c r="K11" s="197"/>
      <c r="L11" s="260"/>
      <c r="M11" s="197"/>
      <c r="N11" s="260"/>
      <c r="O11" s="197"/>
      <c r="P11" s="260"/>
      <c r="Q11" s="197"/>
      <c r="R11" s="260"/>
      <c r="S11" s="197"/>
      <c r="T11" s="260"/>
      <c r="U11" s="197"/>
      <c r="V11" s="260"/>
      <c r="W11" s="197"/>
      <c r="X11" s="260"/>
      <c r="Y11" s="197"/>
      <c r="Z11" s="260"/>
      <c r="AA11" s="197"/>
      <c r="AB11" s="90"/>
      <c r="AC11" s="90"/>
      <c r="AD11" s="90"/>
      <c r="AE11" s="90"/>
      <c r="AF11" s="90"/>
      <c r="AG11" s="90"/>
      <c r="AH11" s="90"/>
      <c r="AI11" s="90"/>
    </row>
    <row r="12" spans="1:35" ht="39.75" customHeight="1">
      <c r="A12" s="91">
        <f t="shared" si="0"/>
        <v>4</v>
      </c>
      <c r="B12" s="88"/>
      <c r="C12" s="88"/>
      <c r="D12" s="260"/>
      <c r="E12" s="197"/>
      <c r="F12" s="260"/>
      <c r="G12" s="197"/>
      <c r="H12" s="260"/>
      <c r="I12" s="197"/>
      <c r="J12" s="260"/>
      <c r="K12" s="197"/>
      <c r="L12" s="260"/>
      <c r="M12" s="197"/>
      <c r="N12" s="260"/>
      <c r="O12" s="197"/>
      <c r="P12" s="260"/>
      <c r="Q12" s="197"/>
      <c r="R12" s="260"/>
      <c r="S12" s="197"/>
      <c r="T12" s="260"/>
      <c r="U12" s="197"/>
      <c r="V12" s="260"/>
      <c r="W12" s="197"/>
      <c r="X12" s="260"/>
      <c r="Y12" s="197"/>
      <c r="Z12" s="260"/>
      <c r="AA12" s="197"/>
      <c r="AB12" s="90"/>
      <c r="AC12" s="90"/>
      <c r="AD12" s="90"/>
      <c r="AE12" s="90"/>
      <c r="AF12" s="90"/>
      <c r="AG12" s="90"/>
      <c r="AH12" s="90"/>
      <c r="AI12" s="90"/>
    </row>
    <row r="13" spans="1:35" ht="39.75" customHeight="1">
      <c r="A13" s="91">
        <f t="shared" si="0"/>
        <v>5</v>
      </c>
      <c r="B13" s="88"/>
      <c r="C13" s="88"/>
      <c r="D13" s="260"/>
      <c r="E13" s="197"/>
      <c r="F13" s="260"/>
      <c r="G13" s="197"/>
      <c r="H13" s="260"/>
      <c r="I13" s="197"/>
      <c r="J13" s="260"/>
      <c r="K13" s="197"/>
      <c r="L13" s="260"/>
      <c r="M13" s="197"/>
      <c r="N13" s="260"/>
      <c r="O13" s="197"/>
      <c r="P13" s="260"/>
      <c r="Q13" s="197"/>
      <c r="R13" s="260"/>
      <c r="S13" s="197"/>
      <c r="T13" s="260"/>
      <c r="U13" s="197"/>
      <c r="V13" s="260"/>
      <c r="W13" s="197"/>
      <c r="X13" s="260"/>
      <c r="Y13" s="197"/>
      <c r="Z13" s="260"/>
      <c r="AA13" s="197"/>
      <c r="AB13" s="90"/>
      <c r="AC13" s="90"/>
      <c r="AD13" s="90"/>
      <c r="AE13" s="90"/>
      <c r="AF13" s="90"/>
      <c r="AG13" s="90"/>
      <c r="AH13" s="90"/>
      <c r="AI13" s="90"/>
    </row>
    <row r="14" spans="1:35" ht="39.75" customHeight="1">
      <c r="A14" s="61">
        <f t="shared" si="0"/>
        <v>6</v>
      </c>
      <c r="B14" s="92"/>
      <c r="C14" s="92"/>
      <c r="D14" s="260"/>
      <c r="E14" s="197"/>
      <c r="F14" s="260"/>
      <c r="G14" s="197"/>
      <c r="H14" s="260"/>
      <c r="I14" s="197"/>
      <c r="J14" s="260"/>
      <c r="K14" s="197"/>
      <c r="L14" s="260"/>
      <c r="M14" s="197"/>
      <c r="N14" s="260"/>
      <c r="O14" s="197"/>
      <c r="P14" s="260"/>
      <c r="Q14" s="197"/>
      <c r="R14" s="260"/>
      <c r="S14" s="197"/>
      <c r="T14" s="260"/>
      <c r="U14" s="197"/>
      <c r="V14" s="260"/>
      <c r="W14" s="197"/>
      <c r="X14" s="260"/>
      <c r="Y14" s="197"/>
      <c r="Z14" s="260"/>
      <c r="AA14" s="197"/>
      <c r="AB14" s="90"/>
      <c r="AC14" s="90"/>
      <c r="AD14" s="90"/>
      <c r="AE14" s="90"/>
      <c r="AF14" s="90"/>
      <c r="AG14" s="90"/>
      <c r="AH14" s="90"/>
      <c r="AI14" s="90"/>
    </row>
    <row r="15" spans="1:35" ht="27.75" customHeight="1">
      <c r="A15" s="93"/>
      <c r="B15" s="94"/>
      <c r="C15" s="95" t="s">
        <v>97</v>
      </c>
      <c r="D15" s="258">
        <f>COUNTIF(D9:E14,"〇")</f>
        <v>0</v>
      </c>
      <c r="E15" s="241"/>
      <c r="F15" s="258">
        <f>COUNTIF(F9:G14,"〇")</f>
        <v>0</v>
      </c>
      <c r="G15" s="241"/>
      <c r="H15" s="258">
        <f>COUNTIF(H9:I14,"〇")</f>
        <v>0</v>
      </c>
      <c r="I15" s="241"/>
      <c r="J15" s="258">
        <f>COUNTIF(J9:K14,"〇")</f>
        <v>0</v>
      </c>
      <c r="K15" s="241"/>
      <c r="L15" s="258">
        <f>COUNTIF(L9:M14,"〇")</f>
        <v>0</v>
      </c>
      <c r="M15" s="241"/>
      <c r="N15" s="258">
        <f>COUNTIF(N9:O14,"〇")</f>
        <v>0</v>
      </c>
      <c r="O15" s="241"/>
      <c r="P15" s="258">
        <f>COUNTIF(P9:Q14,"〇")</f>
        <v>0</v>
      </c>
      <c r="Q15" s="241"/>
      <c r="R15" s="258">
        <f>COUNTIF(R9:S14,"〇")</f>
        <v>0</v>
      </c>
      <c r="S15" s="241"/>
      <c r="T15" s="258">
        <f>COUNTIF(T9:U14,"〇")</f>
        <v>0</v>
      </c>
      <c r="U15" s="241"/>
      <c r="V15" s="258">
        <f>COUNTIF(V9:W14,"〇")</f>
        <v>0</v>
      </c>
      <c r="W15" s="241"/>
      <c r="X15" s="258">
        <f>COUNTIF(X9:Y14,"〇")</f>
        <v>0</v>
      </c>
      <c r="Y15" s="241"/>
      <c r="Z15" s="258">
        <f>COUNTIF(Z9:AA14,"〇")</f>
        <v>0</v>
      </c>
      <c r="AA15" s="215"/>
      <c r="AB15" s="4"/>
      <c r="AC15" s="4"/>
      <c r="AD15" s="4"/>
      <c r="AE15" s="4"/>
      <c r="AF15" s="4"/>
      <c r="AG15" s="4"/>
      <c r="AH15" s="4"/>
      <c r="AI15" s="4"/>
    </row>
    <row r="16" spans="1:35" ht="12" customHeight="1">
      <c r="A16" s="261"/>
      <c r="B16" s="199"/>
      <c r="C16" s="199"/>
      <c r="D16" s="4"/>
      <c r="E16" s="4"/>
      <c r="F16" s="4"/>
      <c r="G16" s="4"/>
      <c r="H16" s="4"/>
      <c r="I16" s="4"/>
      <c r="J16" s="4"/>
      <c r="K16" s="4"/>
      <c r="L16" s="4"/>
      <c r="M16" s="4"/>
      <c r="N16" s="4"/>
      <c r="O16" s="4"/>
      <c r="P16" s="4"/>
      <c r="Q16" s="4"/>
      <c r="R16" s="4"/>
      <c r="S16" s="4"/>
      <c r="T16" s="4"/>
      <c r="U16" s="4"/>
      <c r="V16" s="4"/>
      <c r="W16" s="4"/>
      <c r="X16" s="4"/>
      <c r="Y16" s="276"/>
      <c r="Z16" s="199"/>
      <c r="AA16" s="199"/>
      <c r="AB16" s="199"/>
      <c r="AC16" s="78"/>
      <c r="AD16" s="4"/>
      <c r="AE16" s="4"/>
      <c r="AF16" s="4"/>
      <c r="AG16" s="4"/>
      <c r="AH16" s="4"/>
      <c r="AI16" s="4"/>
    </row>
    <row r="17" spans="1:35" ht="12" customHeight="1">
      <c r="A17" s="199"/>
      <c r="B17" s="199"/>
      <c r="C17" s="199"/>
      <c r="D17" s="4"/>
      <c r="E17" s="4"/>
      <c r="F17" s="4"/>
      <c r="G17" s="4"/>
      <c r="H17" s="4"/>
      <c r="I17" s="4"/>
      <c r="J17" s="4"/>
      <c r="K17" s="4"/>
      <c r="L17" s="4"/>
      <c r="M17" s="4"/>
      <c r="N17" s="4"/>
      <c r="O17" s="97"/>
      <c r="P17" s="97"/>
      <c r="Q17" s="97"/>
      <c r="R17" s="4"/>
      <c r="S17" s="97"/>
      <c r="T17" s="97"/>
      <c r="U17" s="97"/>
      <c r="V17" s="4"/>
      <c r="W17" s="4"/>
      <c r="X17" s="4"/>
      <c r="Y17" s="4"/>
      <c r="Z17" s="4"/>
      <c r="AA17" s="4"/>
      <c r="AB17" s="4"/>
      <c r="AC17" s="4"/>
      <c r="AD17" s="4"/>
      <c r="AE17" s="4"/>
      <c r="AF17" s="4"/>
      <c r="AG17" s="4"/>
      <c r="AH17" s="4"/>
      <c r="AI17" s="4"/>
    </row>
    <row r="18" spans="1:35" ht="12" customHeight="1">
      <c r="A18" s="3"/>
      <c r="B18" s="3"/>
      <c r="C18" s="3"/>
      <c r="D18" s="98"/>
      <c r="E18" s="98"/>
      <c r="F18" s="98"/>
      <c r="G18" s="98"/>
      <c r="H18" s="98"/>
      <c r="I18" s="98"/>
      <c r="J18" s="98"/>
      <c r="K18" s="98"/>
      <c r="L18" s="98"/>
      <c r="M18" s="98"/>
      <c r="N18" s="98"/>
      <c r="O18" s="98"/>
      <c r="P18" s="98"/>
      <c r="Q18" s="98"/>
      <c r="R18" s="98"/>
      <c r="S18" s="98"/>
      <c r="T18" s="98"/>
      <c r="U18" s="98"/>
      <c r="V18" s="277"/>
      <c r="W18" s="199"/>
      <c r="X18" s="199"/>
      <c r="Y18" s="199"/>
      <c r="Z18" s="199"/>
      <c r="AA18" s="199"/>
      <c r="AB18" s="199"/>
      <c r="AC18" s="199"/>
      <c r="AD18" s="199"/>
      <c r="AE18" s="199"/>
      <c r="AF18" s="199"/>
      <c r="AG18" s="199"/>
      <c r="AH18" s="199"/>
      <c r="AI18" s="199"/>
    </row>
    <row r="19" spans="1:35" ht="27.75" customHeight="1">
      <c r="A19" s="3"/>
      <c r="B19" s="3"/>
      <c r="C19" s="3"/>
      <c r="D19" s="99"/>
      <c r="E19" s="99"/>
      <c r="F19" s="100"/>
      <c r="G19" s="100"/>
      <c r="H19" s="100"/>
      <c r="I19" s="100"/>
      <c r="J19" s="100"/>
      <c r="K19" s="100"/>
      <c r="L19" s="100"/>
      <c r="M19" s="100"/>
      <c r="N19" s="100"/>
      <c r="O19" s="100"/>
      <c r="P19" s="100"/>
      <c r="Q19" s="100"/>
      <c r="R19" s="100"/>
      <c r="S19" s="100"/>
      <c r="T19" s="100"/>
      <c r="U19" s="100"/>
      <c r="V19" s="100"/>
      <c r="W19" s="100"/>
      <c r="X19" s="272"/>
      <c r="Y19" s="199"/>
      <c r="Z19" s="272"/>
      <c r="AA19" s="199"/>
      <c r="AB19" s="272"/>
      <c r="AC19" s="199"/>
      <c r="AD19" s="272"/>
      <c r="AE19" s="199"/>
      <c r="AF19" s="272"/>
      <c r="AG19" s="199"/>
      <c r="AH19" s="272"/>
      <c r="AI19" s="199"/>
    </row>
    <row r="20" spans="1:35" ht="27.75" customHeight="1">
      <c r="A20" s="3"/>
      <c r="B20" s="63"/>
      <c r="C20" s="63"/>
      <c r="D20" s="83"/>
      <c r="E20" s="82"/>
      <c r="F20" s="83"/>
      <c r="G20" s="82"/>
      <c r="H20" s="83"/>
      <c r="I20" s="82"/>
      <c r="J20" s="83"/>
      <c r="K20" s="82"/>
      <c r="L20" s="83"/>
      <c r="M20" s="82"/>
      <c r="N20" s="83"/>
      <c r="O20" s="82"/>
      <c r="P20" s="273" t="s">
        <v>98</v>
      </c>
      <c r="Q20" s="274"/>
      <c r="R20" s="274"/>
      <c r="S20" s="274"/>
      <c r="T20" s="274"/>
      <c r="U20" s="274"/>
      <c r="V20" s="274"/>
      <c r="W20" s="274"/>
      <c r="X20" s="274"/>
      <c r="Y20" s="274"/>
      <c r="Z20" s="274"/>
      <c r="AA20" s="275"/>
      <c r="AB20" s="4"/>
      <c r="AC20" s="4"/>
      <c r="AD20" s="4"/>
      <c r="AE20" s="4"/>
      <c r="AF20" s="4"/>
      <c r="AG20" s="4"/>
      <c r="AH20" s="4"/>
      <c r="AI20" s="4"/>
    </row>
    <row r="21" spans="1:35" ht="39.75" customHeight="1">
      <c r="A21" s="78"/>
      <c r="B21" s="102"/>
      <c r="C21" s="102"/>
      <c r="D21" s="4"/>
      <c r="E21" s="4"/>
      <c r="F21" s="4"/>
      <c r="G21" s="4"/>
      <c r="H21" s="4"/>
      <c r="I21" s="4"/>
      <c r="J21" s="4"/>
      <c r="K21" s="4"/>
      <c r="L21" s="4"/>
      <c r="M21" s="4"/>
      <c r="N21" s="77"/>
      <c r="O21" s="77"/>
      <c r="P21" s="78" t="s">
        <v>99</v>
      </c>
      <c r="Q21" s="78"/>
      <c r="R21" s="78"/>
      <c r="S21" s="78"/>
      <c r="T21" s="258">
        <f>SUM(D15:AA15)</f>
        <v>0</v>
      </c>
      <c r="U21" s="241"/>
      <c r="V21" s="241"/>
      <c r="W21" s="241"/>
      <c r="X21" s="215"/>
      <c r="Y21" s="103" t="s">
        <v>100</v>
      </c>
      <c r="Z21" s="63"/>
      <c r="AA21" s="63"/>
      <c r="AB21" s="4"/>
      <c r="AC21" s="4"/>
      <c r="AD21" s="4"/>
      <c r="AE21" s="4"/>
      <c r="AF21" s="4"/>
      <c r="AG21" s="4"/>
      <c r="AH21" s="4"/>
      <c r="AI21" s="4"/>
    </row>
    <row r="22" spans="1:35" ht="39.75" customHeight="1">
      <c r="A22" s="78"/>
      <c r="B22" s="102"/>
      <c r="C22" s="102"/>
      <c r="D22" s="4"/>
      <c r="E22" s="4"/>
      <c r="F22" s="4"/>
      <c r="G22" s="4"/>
      <c r="H22" s="4"/>
      <c r="I22" s="4"/>
      <c r="J22" s="4"/>
      <c r="K22" s="4"/>
      <c r="L22" s="4"/>
      <c r="M22" s="4"/>
      <c r="N22" s="104"/>
      <c r="O22" s="104"/>
      <c r="P22" s="104"/>
      <c r="Q22" s="104"/>
      <c r="R22" s="104"/>
      <c r="S22" s="104"/>
      <c r="T22" s="104"/>
      <c r="U22" s="104"/>
      <c r="V22" s="104"/>
      <c r="W22" s="104"/>
      <c r="X22" s="78"/>
      <c r="Y22" s="78"/>
      <c r="Z22" s="78"/>
      <c r="AA22" s="78"/>
      <c r="AB22" s="78"/>
      <c r="AC22" s="78"/>
      <c r="AD22" s="78"/>
      <c r="AE22" s="78"/>
      <c r="AF22" s="78"/>
      <c r="AG22" s="63"/>
      <c r="AH22" s="63"/>
      <c r="AI22" s="63"/>
    </row>
    <row r="23" spans="1:35" ht="39.75" customHeight="1">
      <c r="A23" s="78"/>
      <c r="B23" s="102"/>
      <c r="C23" s="102"/>
      <c r="D23" s="4"/>
      <c r="E23" s="4"/>
      <c r="F23" s="4"/>
      <c r="G23" s="4"/>
      <c r="H23" s="4"/>
      <c r="I23" s="4"/>
      <c r="J23" s="4"/>
      <c r="K23" s="4"/>
      <c r="L23" s="4"/>
      <c r="M23" s="4"/>
      <c r="N23" s="77"/>
      <c r="O23" s="77"/>
      <c r="P23" s="77"/>
      <c r="Q23" s="77"/>
      <c r="R23" s="77"/>
      <c r="S23" s="77"/>
      <c r="T23" s="77"/>
      <c r="U23" s="77"/>
      <c r="V23" s="77"/>
      <c r="W23" s="77"/>
      <c r="X23" s="4"/>
      <c r="Y23" s="4"/>
      <c r="Z23" s="4"/>
      <c r="AA23" s="4"/>
      <c r="AB23" s="4"/>
      <c r="AC23" s="4"/>
      <c r="AD23" s="4"/>
      <c r="AE23" s="4"/>
      <c r="AF23" s="4"/>
      <c r="AG23" s="3"/>
      <c r="AH23" s="3"/>
      <c r="AI23" s="3"/>
    </row>
    <row r="24" spans="1:35" ht="26.25" customHeight="1">
      <c r="A24" s="4"/>
      <c r="B24" s="4"/>
      <c r="C24" s="105"/>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row>
    <row r="25" spans="1:35" ht="12" customHeight="1">
      <c r="A25" s="4"/>
      <c r="B25" s="4"/>
      <c r="C25" s="4"/>
      <c r="D25" s="4"/>
      <c r="E25" s="4"/>
      <c r="F25" s="4"/>
      <c r="G25" s="4"/>
      <c r="H25" s="4"/>
      <c r="I25" s="4"/>
      <c r="J25" s="4"/>
      <c r="K25" s="4"/>
      <c r="L25" s="4"/>
      <c r="M25" s="4"/>
      <c r="N25" s="4"/>
      <c r="O25" s="4"/>
      <c r="P25" s="4"/>
      <c r="Q25" s="78"/>
      <c r="R25" s="4"/>
      <c r="S25" s="4"/>
      <c r="T25" s="4"/>
      <c r="U25" s="78"/>
      <c r="V25" s="4"/>
      <c r="W25" s="4"/>
      <c r="X25" s="4"/>
      <c r="Y25" s="4"/>
      <c r="Z25" s="4"/>
      <c r="AA25" s="4"/>
      <c r="AB25" s="4"/>
      <c r="AC25" s="4"/>
      <c r="AD25" s="4"/>
      <c r="AE25" s="4"/>
      <c r="AF25" s="4"/>
      <c r="AG25" s="4"/>
      <c r="AH25" s="4"/>
      <c r="AI25" s="4"/>
    </row>
    <row r="26" spans="1:35" ht="12" customHeight="1">
      <c r="A26" s="4"/>
      <c r="B26" s="4"/>
      <c r="C26" s="4"/>
      <c r="D26" s="4"/>
      <c r="E26" s="4"/>
      <c r="F26" s="4"/>
      <c r="G26" s="4"/>
      <c r="H26" s="4"/>
      <c r="I26" s="4"/>
      <c r="J26" s="4"/>
      <c r="K26" s="4"/>
      <c r="L26" s="4"/>
      <c r="M26" s="4"/>
      <c r="N26" s="4"/>
      <c r="O26" s="4"/>
      <c r="P26" s="4"/>
      <c r="Q26" s="78"/>
      <c r="R26" s="4"/>
      <c r="S26" s="4"/>
      <c r="T26" s="4"/>
      <c r="U26" s="78"/>
      <c r="V26" s="4"/>
      <c r="W26" s="4"/>
      <c r="X26" s="4"/>
      <c r="Y26" s="4"/>
      <c r="Z26" s="4"/>
      <c r="AA26" s="4"/>
      <c r="AB26" s="4"/>
      <c r="AC26" s="4"/>
      <c r="AD26" s="4"/>
      <c r="AE26" s="4"/>
      <c r="AF26" s="4"/>
      <c r="AG26" s="4"/>
      <c r="AH26" s="4"/>
      <c r="AI26" s="4"/>
    </row>
    <row r="27" spans="1:35" ht="12"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row>
    <row r="28" spans="1:35" ht="12"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row>
    <row r="29" spans="1:35" ht="12"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row>
    <row r="30" spans="1:35" ht="12"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row>
    <row r="31" spans="1:35" ht="12"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row>
    <row r="32" spans="1:35" ht="12"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row>
    <row r="33" spans="1:35" ht="12"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row>
    <row r="34" spans="1:35" ht="12"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row>
    <row r="35" spans="1:35" ht="12"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row>
    <row r="36" spans="1:35" ht="12"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row>
    <row r="37" spans="1:35" ht="12"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row>
    <row r="38" spans="1:35" ht="12"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row>
    <row r="39" spans="1:35" ht="12"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row>
    <row r="40" spans="1:35" ht="12"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row>
    <row r="41" spans="1:35" ht="12"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row>
    <row r="42" spans="1:35" ht="12"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row>
    <row r="43" spans="1:35" ht="12"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row>
    <row r="44" spans="1:35" ht="12"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row>
    <row r="45" spans="1:35" ht="12"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row>
    <row r="46" spans="1:35" ht="12"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row>
    <row r="47" spans="1:35" ht="12"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row>
    <row r="48" spans="1:35" ht="12"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row>
    <row r="49" spans="1:35" ht="12"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row>
    <row r="50" spans="1:35" ht="12"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row>
    <row r="51" spans="1:35" ht="12"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row>
    <row r="52" spans="1:35" ht="12"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row>
    <row r="53" spans="1:35" ht="12"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row>
    <row r="54" spans="1:35" ht="12"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row>
    <row r="55" spans="1:35" ht="12"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row>
    <row r="56" spans="1:35" ht="12"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row>
    <row r="57" spans="1:35" ht="12"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row>
    <row r="58" spans="1:35" ht="12"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row>
    <row r="59" spans="1:35" ht="12"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row>
    <row r="60" spans="1:35" ht="12"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row>
    <row r="61" spans="1:35" ht="12"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row>
    <row r="62" spans="1:35" ht="12"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row>
    <row r="63" spans="1:35" ht="12"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row>
    <row r="64" spans="1:35" ht="12"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row>
    <row r="65" spans="1:35" ht="12"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row>
    <row r="66" spans="1:35" ht="12"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row>
    <row r="67" spans="1:35" ht="12"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row>
    <row r="68" spans="1:35" ht="12"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row>
    <row r="69" spans="1:35" ht="12"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row>
    <row r="70" spans="1:35" ht="12"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row>
    <row r="71" spans="1:35" ht="12"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row>
    <row r="72" spans="1:35" ht="12"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row>
    <row r="73" spans="1:35" ht="12"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row>
    <row r="74" spans="1:35" ht="12"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row>
    <row r="75" spans="1:35" ht="12"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row>
    <row r="76" spans="1:35" ht="12"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row>
    <row r="77" spans="1:35" ht="12"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row>
    <row r="78" spans="1:35" ht="12"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row>
    <row r="79" spans="1:35" ht="12"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row>
    <row r="80" spans="1:35" ht="12"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row>
    <row r="81" spans="1:35" ht="12"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row>
    <row r="82" spans="1:35" ht="12"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row>
    <row r="83" spans="1:35" ht="12"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row>
    <row r="84" spans="1:35" ht="12"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row>
    <row r="85" spans="1:35" ht="12"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row>
    <row r="86" spans="1:35" ht="12"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row>
    <row r="87" spans="1:35" ht="12"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row>
    <row r="88" spans="1:35" ht="12"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row>
    <row r="89" spans="1:35" ht="12"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row>
    <row r="90" spans="1:35" ht="12"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row>
    <row r="91" spans="1:35" ht="12"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row>
    <row r="92" spans="1:35" ht="12"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row>
    <row r="93" spans="1:35" ht="12"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row>
    <row r="94" spans="1:35" ht="12"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row>
    <row r="95" spans="1:35" ht="12"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row>
    <row r="96" spans="1:35" ht="12"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row>
    <row r="97" spans="1:35" ht="12"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row>
    <row r="98" spans="1:35" ht="12"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row>
    <row r="99" spans="1:35" ht="12"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row>
    <row r="100" spans="1:35" ht="12"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row>
    <row r="101" spans="1:35" ht="12"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row>
    <row r="102" spans="1:35" ht="12"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row>
    <row r="103" spans="1:35" ht="12"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row>
    <row r="104" spans="1:35" ht="12"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row>
    <row r="105" spans="1:35" ht="12"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row>
    <row r="106" spans="1:35" ht="12"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row>
    <row r="107" spans="1:35" ht="12"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row>
    <row r="108" spans="1:35" ht="12"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row>
    <row r="109" spans="1:35" ht="12"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row>
    <row r="110" spans="1:35" ht="12"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row>
    <row r="111" spans="1:35" ht="12"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row>
    <row r="112" spans="1:35" ht="12"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row>
    <row r="113" spans="1:35" ht="12"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row>
    <row r="114" spans="1:35" ht="12"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row>
    <row r="115" spans="1:35" ht="12"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row>
    <row r="116" spans="1:35" ht="12"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row>
    <row r="117" spans="1:35" ht="12"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row>
    <row r="118" spans="1:35" ht="12"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row>
    <row r="119" spans="1:35" ht="12"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row>
    <row r="120" spans="1:35" ht="12"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row>
    <row r="121" spans="1:35" ht="12"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row>
    <row r="122" spans="1:35" ht="12"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row>
    <row r="123" spans="1:35" ht="12"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row>
    <row r="124" spans="1:35" ht="12"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row>
    <row r="125" spans="1:35" ht="12"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row>
    <row r="126" spans="1:35" ht="12"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row>
    <row r="127" spans="1:35" ht="12"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row>
    <row r="128" spans="1:35" ht="12"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row>
    <row r="129" spans="1:35" ht="12"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row>
    <row r="130" spans="1:35" ht="12"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row>
    <row r="131" spans="1:35" ht="12"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row>
    <row r="132" spans="1:35" ht="12"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row>
    <row r="133" spans="1:35" ht="12"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row>
    <row r="134" spans="1:35" ht="12"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row>
    <row r="135" spans="1:35" ht="12"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row>
    <row r="136" spans="1:35" ht="12"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row>
    <row r="137" spans="1:35" ht="12"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row>
    <row r="138" spans="1:35" ht="12"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row>
    <row r="139" spans="1:35" ht="12"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row>
    <row r="140" spans="1:35" ht="12"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row>
    <row r="141" spans="1:35" ht="12"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row>
    <row r="142" spans="1:35" ht="12"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row>
    <row r="143" spans="1:35" ht="12"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row>
    <row r="144" spans="1:35" ht="12"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row>
    <row r="145" spans="1:35" ht="12"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row>
    <row r="146" spans="1:35" ht="12"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row>
    <row r="147" spans="1:35" ht="12"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row>
    <row r="148" spans="1:35" ht="12"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row>
    <row r="149" spans="1:35" ht="12"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row>
    <row r="150" spans="1:35" ht="12"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row>
    <row r="151" spans="1:35" ht="12"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row>
    <row r="152" spans="1:35" ht="12"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row>
    <row r="153" spans="1:35" ht="12"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row>
    <row r="154" spans="1:35" ht="12"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row>
    <row r="155" spans="1:35" ht="12"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row>
    <row r="156" spans="1:35" ht="12"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row>
    <row r="157" spans="1:35" ht="12"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row>
    <row r="158" spans="1:35" ht="12"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row>
    <row r="159" spans="1:35" ht="12"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row>
    <row r="160" spans="1:35" ht="12"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row>
    <row r="161" spans="1:35" ht="12"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row>
    <row r="162" spans="1:35" ht="12"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row>
    <row r="163" spans="1:35" ht="12"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row>
    <row r="164" spans="1:35" ht="12"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row>
    <row r="165" spans="1:35" ht="12"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row>
    <row r="166" spans="1:35" ht="12"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row>
    <row r="167" spans="1:35" ht="12"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row>
    <row r="168" spans="1:35" ht="12"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row>
    <row r="169" spans="1:35" ht="12"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row>
    <row r="170" spans="1:35" ht="12"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row>
    <row r="171" spans="1:35" ht="12"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row>
    <row r="172" spans="1:35" ht="12"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row>
    <row r="173" spans="1:35" ht="12"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row>
    <row r="174" spans="1:35" ht="12"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row>
    <row r="175" spans="1:35" ht="12"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row>
    <row r="176" spans="1:35" ht="12"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row>
    <row r="177" spans="1:35" ht="12"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row>
    <row r="178" spans="1:35" ht="12"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row>
    <row r="179" spans="1:35" ht="12"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row>
    <row r="180" spans="1:35" ht="12"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row>
    <row r="181" spans="1:35" ht="12"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row>
    <row r="182" spans="1:35" ht="12"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row>
    <row r="183" spans="1:35" ht="12"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row>
    <row r="184" spans="1:35" ht="12"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row>
    <row r="185" spans="1:35" ht="12"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row>
    <row r="186" spans="1:35" ht="12"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row>
    <row r="187" spans="1:35" ht="12"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row>
    <row r="188" spans="1:35" ht="12"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row>
    <row r="189" spans="1:35" ht="12"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row>
    <row r="190" spans="1:35" ht="12"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row>
    <row r="191" spans="1:35" ht="12"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row>
    <row r="192" spans="1:35" ht="12"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row>
    <row r="193" spans="1:35" ht="12"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row>
    <row r="194" spans="1:35" ht="12"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row>
    <row r="195" spans="1:35" ht="12"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row>
    <row r="196" spans="1:35" ht="12"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row>
    <row r="197" spans="1:35" ht="12"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row>
    <row r="198" spans="1:35" ht="12"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row>
    <row r="199" spans="1:35" ht="12"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row>
    <row r="200" spans="1:35" ht="12"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row>
    <row r="201" spans="1:35" ht="12"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row>
    <row r="202" spans="1:35" ht="12"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row>
    <row r="203" spans="1:35" ht="12"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row>
    <row r="204" spans="1:35" ht="12"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row>
    <row r="205" spans="1:35" ht="12"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row>
    <row r="206" spans="1:35" ht="12"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row>
    <row r="207" spans="1:35" ht="12"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row>
    <row r="208" spans="1:35" ht="12"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row>
    <row r="209" spans="1:35" ht="12"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row>
    <row r="210" spans="1:35" ht="12"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row>
    <row r="211" spans="1:35" ht="12"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row>
    <row r="212" spans="1:35" ht="12"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row>
    <row r="213" spans="1:35" ht="12"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row>
    <row r="214" spans="1:35" ht="12"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row>
    <row r="215" spans="1:35" ht="12"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row>
    <row r="216" spans="1:35" ht="12"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row>
    <row r="217" spans="1:35" ht="12"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row>
    <row r="218" spans="1:35" ht="12"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row>
    <row r="219" spans="1:35" ht="12"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row>
    <row r="220" spans="1:35" ht="12"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row>
    <row r="221" spans="1:35" ht="12"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row>
    <row r="222" spans="1:35" ht="12"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row>
    <row r="223" spans="1:35" ht="12"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row>
    <row r="224" spans="1:35" ht="12"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row>
    <row r="225" spans="1:35" ht="12"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row>
    <row r="226" spans="1:35" ht="12"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row>
    <row r="227" spans="1:35" ht="12"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row>
    <row r="228" spans="1:35" ht="12"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row>
    <row r="229" spans="1:35" ht="12"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row>
    <row r="230" spans="1:35" ht="12"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row>
    <row r="231" spans="1:35" ht="12"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row>
    <row r="232" spans="1:35" ht="12"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row>
    <row r="233" spans="1:35" ht="12"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row>
    <row r="234" spans="1:35" ht="12"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row>
    <row r="235" spans="1:35" ht="12"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row>
    <row r="236" spans="1:35" ht="12"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row>
    <row r="237" spans="1:35" ht="12"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row>
    <row r="238" spans="1:35" ht="12"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row>
    <row r="239" spans="1:35" ht="12"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row>
    <row r="240" spans="1:35" ht="12"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row>
    <row r="241" spans="1:35" ht="12"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row>
    <row r="242" spans="1:35" ht="12"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row>
    <row r="243" spans="1:35" ht="12"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row>
    <row r="244" spans="1:35" ht="12"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row>
    <row r="245" spans="1:35" ht="12"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row>
    <row r="246" spans="1:35" ht="12"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row>
    <row r="247" spans="1:35" ht="12"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row>
    <row r="248" spans="1:35" ht="12"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row>
    <row r="249" spans="1:35" ht="12"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row>
    <row r="250" spans="1:35" ht="12"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row>
    <row r="251" spans="1:35" ht="12"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row>
    <row r="252" spans="1:35" ht="12"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row>
    <row r="253" spans="1:35" ht="12"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row>
    <row r="254" spans="1:35" ht="12"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row>
    <row r="255" spans="1:35" ht="12"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row>
    <row r="256" spans="1:35" ht="12"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row>
    <row r="257" spans="1:35" ht="12"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row>
    <row r="258" spans="1:35" ht="12"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row>
    <row r="259" spans="1:35" ht="12"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row>
    <row r="260" spans="1:35" ht="12"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row>
    <row r="261" spans="1:35" ht="12"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row>
    <row r="262" spans="1:35" ht="12"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row>
    <row r="263" spans="1:35" ht="12"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row>
    <row r="264" spans="1:35" ht="12"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row>
    <row r="265" spans="1:35" ht="12"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row>
    <row r="266" spans="1:35" ht="12"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row>
    <row r="267" spans="1:35" ht="12"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row>
    <row r="268" spans="1:35" ht="12"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row>
    <row r="269" spans="1:35" ht="12"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row>
    <row r="270" spans="1:35" ht="12"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row>
    <row r="271" spans="1:35" ht="12"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row>
    <row r="272" spans="1:35" ht="12"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row>
    <row r="273" spans="1:35" ht="12"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row>
    <row r="274" spans="1:35" ht="12"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row>
    <row r="275" spans="1:35" ht="12"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row>
    <row r="276" spans="1:35" ht="12"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row>
    <row r="277" spans="1:35" ht="12"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row>
    <row r="278" spans="1:35" ht="12"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row>
    <row r="279" spans="1:35" ht="12"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row>
    <row r="280" spans="1:35" ht="12"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row>
    <row r="281" spans="1:35" ht="12"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row>
    <row r="282" spans="1:35" ht="12"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row>
    <row r="283" spans="1:35" ht="12"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row>
    <row r="284" spans="1:35" ht="12"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row>
    <row r="285" spans="1:35" ht="12"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row>
    <row r="286" spans="1:35" ht="12"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row>
    <row r="287" spans="1:35" ht="12"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row>
    <row r="288" spans="1:35" ht="12"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row>
    <row r="289" spans="1:35" ht="12"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row>
    <row r="290" spans="1:35" ht="12"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row>
    <row r="291" spans="1:35" ht="12"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row>
    <row r="292" spans="1:35" ht="12"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row>
    <row r="293" spans="1:35" ht="12"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row>
    <row r="294" spans="1:35" ht="12"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row>
    <row r="295" spans="1:35" ht="12"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row>
    <row r="296" spans="1:35" ht="12"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row>
    <row r="297" spans="1:35" ht="12"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row>
    <row r="298" spans="1:35" ht="12"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row>
    <row r="299" spans="1:35" ht="12"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row>
    <row r="300" spans="1:35" ht="12"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row>
    <row r="301" spans="1:35" ht="12"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row>
    <row r="302" spans="1:35" ht="12"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row>
    <row r="303" spans="1:35" ht="12"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row>
    <row r="304" spans="1:35" ht="12"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row>
    <row r="305" spans="1:35" ht="12"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row>
    <row r="306" spans="1:35" ht="12"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row>
    <row r="307" spans="1:35" ht="12"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row>
    <row r="308" spans="1:35" ht="12"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row>
    <row r="309" spans="1:35" ht="12"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row>
    <row r="310" spans="1:35" ht="12"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row>
    <row r="311" spans="1:35" ht="12"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row>
    <row r="312" spans="1:35" ht="12"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row>
    <row r="313" spans="1:35" ht="12"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row>
    <row r="314" spans="1:35" ht="12"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row>
    <row r="315" spans="1:35" ht="12"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row>
    <row r="316" spans="1:35" ht="12"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row>
    <row r="317" spans="1:35" ht="12"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row>
    <row r="318" spans="1:35" ht="12"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row>
    <row r="319" spans="1:35" ht="12"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row>
    <row r="320" spans="1:35" ht="12"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row>
    <row r="321" spans="1:35" ht="12"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row>
    <row r="322" spans="1:35" ht="12"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row>
    <row r="323" spans="1:35" ht="12"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row>
    <row r="324" spans="1:35" ht="12"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row>
    <row r="325" spans="1:35" ht="12"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row>
    <row r="326" spans="1:35" ht="12"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row>
    <row r="327" spans="1:35" ht="12"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35" ht="12"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row>
    <row r="329" spans="1:35" ht="12"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35" ht="12"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row>
    <row r="331" spans="1:35" ht="12"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35" ht="12"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35" ht="12"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row>
    <row r="334" spans="1:35" ht="12"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row>
    <row r="335" spans="1:35" ht="12"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row>
    <row r="336" spans="1:35" ht="12"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row>
    <row r="337" spans="1:35" ht="12"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row>
    <row r="338" spans="1:35" ht="12"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35" ht="12"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row>
    <row r="340" spans="1:35" ht="12"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row>
    <row r="341" spans="1:35" ht="12"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row>
    <row r="342" spans="1:35" ht="12"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row>
    <row r="343" spans="1:35" ht="12"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row>
    <row r="344" spans="1:35" ht="12"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row>
    <row r="345" spans="1:35" ht="12"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row>
    <row r="346" spans="1:35" ht="12"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row>
    <row r="347" spans="1:35" ht="12"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row>
    <row r="348" spans="1:35" ht="12"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row>
    <row r="349" spans="1:35" ht="12"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row>
    <row r="350" spans="1:35" ht="12"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35" ht="12"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35" ht="12"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35" ht="12"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row>
    <row r="354" spans="1:35" ht="12"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row>
    <row r="355" spans="1:35" ht="12"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row>
    <row r="356" spans="1:35" ht="12"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row>
    <row r="357" spans="1:35" ht="12"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row>
    <row r="358" spans="1:35" ht="12"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row>
    <row r="359" spans="1:35" ht="12"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row>
    <row r="360" spans="1:35" ht="12"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row>
    <row r="361" spans="1:35" ht="12"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row>
    <row r="362" spans="1:35" ht="12"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row>
    <row r="363" spans="1:35" ht="12"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row>
    <row r="364" spans="1:35" ht="12"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row>
    <row r="365" spans="1:35" ht="12"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row>
    <row r="366" spans="1:35" ht="12"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row>
    <row r="367" spans="1:35" ht="12"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row>
    <row r="368" spans="1:35" ht="12"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row>
    <row r="369" spans="1:35" ht="12"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row>
    <row r="370" spans="1:35" ht="12"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row>
    <row r="371" spans="1:35" ht="12"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row>
    <row r="372" spans="1:35" ht="12"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row>
    <row r="373" spans="1:35" ht="12"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row>
    <row r="374" spans="1:35" ht="12"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row>
    <row r="375" spans="1:35" ht="12"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row>
    <row r="376" spans="1:35" ht="12"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row>
    <row r="377" spans="1:35" ht="12"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row>
    <row r="378" spans="1:35" ht="12"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row>
    <row r="379" spans="1:35" ht="12"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row>
    <row r="380" spans="1:35" ht="12"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row>
    <row r="381" spans="1:35" ht="12"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row>
    <row r="382" spans="1:35" ht="12"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row>
    <row r="383" spans="1:35" ht="12"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row>
    <row r="384" spans="1:35" ht="12"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row>
    <row r="385" spans="1:35" ht="12"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row>
    <row r="386" spans="1:35" ht="12"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row>
    <row r="387" spans="1:35" ht="12"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row>
    <row r="388" spans="1:35" ht="12"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row>
    <row r="389" spans="1:35" ht="12"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row>
    <row r="390" spans="1:35" ht="12"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row>
    <row r="391" spans="1:35" ht="12"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row>
    <row r="392" spans="1:35" ht="12"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row>
    <row r="393" spans="1:35" ht="12"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row>
    <row r="394" spans="1:35" ht="12"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row>
    <row r="395" spans="1:35" ht="12"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row>
    <row r="396" spans="1:35" ht="12"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row>
    <row r="397" spans="1:35" ht="12"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row>
    <row r="398" spans="1:35" ht="12"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row>
    <row r="399" spans="1:35" ht="12"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row>
    <row r="400" spans="1:35" ht="12"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row>
    <row r="401" spans="1:35" ht="12"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row>
    <row r="402" spans="1:35" ht="12"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row>
    <row r="403" spans="1:35" ht="12"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row>
    <row r="404" spans="1:35" ht="12"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row>
    <row r="405" spans="1:35" ht="12"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row>
    <row r="406" spans="1:35" ht="12"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row>
    <row r="407" spans="1:35" ht="12"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row>
    <row r="408" spans="1:35" ht="12"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row>
    <row r="409" spans="1:35" ht="12"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row>
    <row r="410" spans="1:35" ht="12"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row>
    <row r="411" spans="1:35" ht="12"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row>
    <row r="412" spans="1:35" ht="12"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row>
    <row r="413" spans="1:35" ht="12"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row>
    <row r="414" spans="1:35" ht="12"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row>
    <row r="415" spans="1:35" ht="12"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row>
    <row r="416" spans="1:35" ht="12"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row>
    <row r="417" spans="1:35" ht="12"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row>
    <row r="418" spans="1:35" ht="12"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row>
    <row r="419" spans="1:35" ht="12"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row>
    <row r="420" spans="1:35" ht="12"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row>
    <row r="421" spans="1:35" ht="12"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row>
    <row r="422" spans="1:35" ht="12"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row>
    <row r="423" spans="1:35" ht="12"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row>
    <row r="424" spans="1:35" ht="12"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row>
    <row r="425" spans="1:35" ht="12"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row>
    <row r="426" spans="1:35" ht="12"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row>
    <row r="427" spans="1:35" ht="12"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row>
    <row r="428" spans="1:35" ht="12"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row>
    <row r="429" spans="1:35" ht="12"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row>
    <row r="430" spans="1:35" ht="12"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row>
    <row r="431" spans="1:35" ht="12"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row>
    <row r="432" spans="1:35" ht="12"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row>
    <row r="433" spans="1:35" ht="12"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row>
    <row r="434" spans="1:35" ht="12"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row>
    <row r="435" spans="1:35" ht="12"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row>
    <row r="436" spans="1:35" ht="12"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row>
    <row r="437" spans="1:35" ht="12"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row>
    <row r="438" spans="1:35" ht="12"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row>
    <row r="439" spans="1:35" ht="12"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row>
    <row r="440" spans="1:35" ht="12"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row>
    <row r="441" spans="1:35" ht="12"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row>
    <row r="442" spans="1:35" ht="12"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row>
    <row r="443" spans="1:35" ht="12"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row>
    <row r="444" spans="1:35" ht="12"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row>
    <row r="445" spans="1:35" ht="12"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row>
    <row r="446" spans="1:35" ht="12"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row>
    <row r="447" spans="1:35" ht="12"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row>
    <row r="448" spans="1:35" ht="12"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row>
    <row r="449" spans="1:35" ht="12"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row>
    <row r="450" spans="1:35" ht="12"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row>
    <row r="451" spans="1:35" ht="12"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row>
    <row r="452" spans="1:35" ht="12"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row>
    <row r="453" spans="1:35" ht="12"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row>
    <row r="454" spans="1:35" ht="12"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row>
    <row r="455" spans="1:35" ht="12"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row>
    <row r="456" spans="1:35" ht="12"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row>
    <row r="457" spans="1:35" ht="12"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row>
    <row r="458" spans="1:35" ht="12"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row>
    <row r="459" spans="1:35" ht="12"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row>
    <row r="460" spans="1:35" ht="12"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row>
    <row r="461" spans="1:35" ht="12"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row>
    <row r="462" spans="1:35" ht="12"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row>
    <row r="463" spans="1:35" ht="12"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row>
    <row r="464" spans="1:35" ht="12"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row>
    <row r="465" spans="1:35" ht="12"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row>
    <row r="466" spans="1:35" ht="12"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row>
    <row r="467" spans="1:35" ht="12"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row>
    <row r="468" spans="1:35" ht="12"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row>
    <row r="469" spans="1:35" ht="12"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row>
    <row r="470" spans="1:35" ht="12"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row>
    <row r="471" spans="1:35" ht="12"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row>
    <row r="472" spans="1:35" ht="12"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row>
    <row r="473" spans="1:35" ht="12"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row>
    <row r="474" spans="1:35" ht="12"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row>
    <row r="475" spans="1:35" ht="12"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row>
    <row r="476" spans="1:35" ht="12"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row>
    <row r="477" spans="1:35" ht="12"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row>
    <row r="478" spans="1:35" ht="12"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row>
    <row r="479" spans="1:35" ht="12"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row>
    <row r="480" spans="1:35" ht="12"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row>
    <row r="481" spans="1:35" ht="12"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row>
    <row r="482" spans="1:35" ht="12"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row>
    <row r="483" spans="1:35" ht="12"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row>
    <row r="484" spans="1:35" ht="12"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row>
    <row r="485" spans="1:35" ht="12"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row>
    <row r="486" spans="1:35" ht="12"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row>
    <row r="487" spans="1:35" ht="12"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row>
    <row r="488" spans="1:35" ht="12"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row>
    <row r="489" spans="1:35" ht="12"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row>
    <row r="490" spans="1:35" ht="12"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row>
    <row r="491" spans="1:35" ht="12"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row>
    <row r="492" spans="1:35" ht="12"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row>
    <row r="493" spans="1:35" ht="12"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row>
    <row r="494" spans="1:35" ht="12"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row>
    <row r="495" spans="1:35" ht="12"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row>
    <row r="496" spans="1:35" ht="12"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row>
    <row r="497" spans="1:35" ht="12"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row>
    <row r="498" spans="1:35" ht="12"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row>
    <row r="499" spans="1:35" ht="12"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row>
    <row r="500" spans="1:35" ht="12"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row>
    <row r="501" spans="1:35" ht="12"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row>
    <row r="502" spans="1:35" ht="12"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row>
    <row r="503" spans="1:35" ht="12"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row>
    <row r="504" spans="1:35" ht="12"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row>
    <row r="505" spans="1:35" ht="12"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row>
    <row r="506" spans="1:35" ht="12"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row>
    <row r="507" spans="1:35" ht="12"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row>
    <row r="508" spans="1:35" ht="12"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row>
    <row r="509" spans="1:35" ht="12"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row>
    <row r="510" spans="1:35" ht="12"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row>
    <row r="511" spans="1:35" ht="12"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row>
    <row r="512" spans="1:35" ht="12"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row>
    <row r="513" spans="1:35" ht="12"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row>
    <row r="514" spans="1:35" ht="12"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row>
    <row r="515" spans="1:35" ht="12"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row>
    <row r="516" spans="1:35" ht="12"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row>
    <row r="517" spans="1:35" ht="12"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row>
    <row r="518" spans="1:35" ht="12"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row>
    <row r="519" spans="1:35" ht="12"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row>
    <row r="520" spans="1:35" ht="12"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row>
    <row r="521" spans="1:35" ht="12"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row>
    <row r="522" spans="1:35" ht="12"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row>
    <row r="523" spans="1:35" ht="12"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row>
    <row r="524" spans="1:35" ht="12"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row>
    <row r="525" spans="1:35" ht="12"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row>
    <row r="526" spans="1:35" ht="12"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row>
    <row r="527" spans="1:35" ht="12"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row>
    <row r="528" spans="1:35" ht="12"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row>
    <row r="529" spans="1:35" ht="12"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row>
    <row r="530" spans="1:35" ht="12"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row>
    <row r="531" spans="1:35" ht="12"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row>
    <row r="532" spans="1:35" ht="12"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row>
    <row r="533" spans="1:35" ht="12"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row>
    <row r="534" spans="1:35" ht="12"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row>
    <row r="535" spans="1:35" ht="12"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row>
    <row r="536" spans="1:35" ht="12"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row>
    <row r="537" spans="1:35" ht="12"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row>
    <row r="538" spans="1:35" ht="12"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row>
    <row r="539" spans="1:35" ht="12"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row>
    <row r="540" spans="1:35" ht="12"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row>
    <row r="541" spans="1:35" ht="12"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row>
    <row r="542" spans="1:35" ht="12"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row>
    <row r="543" spans="1:35" ht="12"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row>
    <row r="544" spans="1:35" ht="12"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row>
    <row r="545" spans="1:35" ht="12"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row>
    <row r="546" spans="1:35" ht="12"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row>
    <row r="547" spans="1:35" ht="12"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row>
    <row r="548" spans="1:35" ht="12"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row>
    <row r="549" spans="1:35" ht="12"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row>
    <row r="550" spans="1:35" ht="12"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row>
    <row r="551" spans="1:35" ht="12"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row>
    <row r="552" spans="1:35" ht="12"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row>
    <row r="553" spans="1:35" ht="12"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row>
    <row r="554" spans="1:35" ht="12"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row>
    <row r="555" spans="1:35" ht="12"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row>
    <row r="556" spans="1:35" ht="12"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row>
    <row r="557" spans="1:35" ht="12"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row>
    <row r="558" spans="1:35" ht="12"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row>
    <row r="559" spans="1:35" ht="12"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row>
    <row r="560" spans="1:35" ht="12"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row>
    <row r="561" spans="1:35" ht="12"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row>
    <row r="562" spans="1:35" ht="12"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row>
    <row r="563" spans="1:35" ht="12"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row>
    <row r="564" spans="1:35" ht="12"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row>
    <row r="565" spans="1:35" ht="12"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row>
    <row r="566" spans="1:35" ht="12"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row>
    <row r="567" spans="1:35" ht="12"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row>
    <row r="568" spans="1:35" ht="12"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row>
    <row r="569" spans="1:35" ht="12"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row>
    <row r="570" spans="1:35" ht="12"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row>
    <row r="571" spans="1:35" ht="12"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row>
    <row r="572" spans="1:35" ht="12"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row>
    <row r="573" spans="1:35" ht="12"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row>
    <row r="574" spans="1:35" ht="12"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row>
    <row r="575" spans="1:35" ht="12"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row>
    <row r="576" spans="1:35" ht="12"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row>
    <row r="577" spans="1:35" ht="12"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row>
    <row r="578" spans="1:35" ht="12"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row>
    <row r="579" spans="1:35" ht="12"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row>
    <row r="580" spans="1:35" ht="12"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row>
    <row r="581" spans="1:35" ht="12"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row>
    <row r="582" spans="1:35" ht="12"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row>
    <row r="583" spans="1:35" ht="12"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row>
    <row r="584" spans="1:35" ht="12"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row>
    <row r="585" spans="1:35" ht="12"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row>
    <row r="586" spans="1:35" ht="12"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row>
    <row r="587" spans="1:35" ht="12"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row>
    <row r="588" spans="1:35" ht="12"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row>
    <row r="589" spans="1:35" ht="12"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row>
    <row r="590" spans="1:35" ht="12"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row>
    <row r="591" spans="1:35" ht="12"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row>
    <row r="592" spans="1:35" ht="12"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row>
    <row r="593" spans="1:35" ht="12"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row>
    <row r="594" spans="1:35" ht="12"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row>
    <row r="595" spans="1:35" ht="12"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row>
    <row r="596" spans="1:35" ht="12"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row>
    <row r="597" spans="1:35" ht="12"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row>
    <row r="598" spans="1:35" ht="12"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row>
    <row r="599" spans="1:35" ht="12"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row>
    <row r="600" spans="1:35" ht="12"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row>
    <row r="601" spans="1:35" ht="12"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row>
    <row r="602" spans="1:35" ht="12"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row>
    <row r="603" spans="1:35" ht="12"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row>
    <row r="604" spans="1:35" ht="12"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row>
    <row r="605" spans="1:35" ht="12"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row>
    <row r="606" spans="1:35" ht="12"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row>
    <row r="607" spans="1:35" ht="12"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row>
    <row r="608" spans="1:35" ht="12"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row>
    <row r="609" spans="1:35" ht="12"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row>
    <row r="610" spans="1:35" ht="12"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row>
    <row r="611" spans="1:35" ht="12"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row>
    <row r="612" spans="1:35" ht="12"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row>
    <row r="613" spans="1:35" ht="12"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row>
    <row r="614" spans="1:35" ht="12"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row>
    <row r="615" spans="1:35" ht="12"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row>
    <row r="616" spans="1:35" ht="12"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row>
    <row r="617" spans="1:35" ht="12"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row>
    <row r="618" spans="1:35" ht="12"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row>
    <row r="619" spans="1:35" ht="12"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row>
    <row r="620" spans="1:35" ht="12"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row>
    <row r="621" spans="1:35" ht="12"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row>
    <row r="622" spans="1:35" ht="12"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row>
    <row r="623" spans="1:35" ht="12"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row>
    <row r="624" spans="1:35" ht="12"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row>
    <row r="625" spans="1:35" ht="12"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row>
    <row r="626" spans="1:35" ht="12"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row>
    <row r="627" spans="1:35" ht="12"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row>
    <row r="628" spans="1:35" ht="12"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row>
    <row r="629" spans="1:35" ht="12"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row>
    <row r="630" spans="1:35" ht="12"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row>
    <row r="631" spans="1:35" ht="12"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row>
    <row r="632" spans="1:35" ht="12"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row>
    <row r="633" spans="1:35" ht="12"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row>
    <row r="634" spans="1:35" ht="12"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row>
    <row r="635" spans="1:35" ht="12"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row>
    <row r="636" spans="1:35" ht="12"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row>
    <row r="637" spans="1:35" ht="12"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row>
    <row r="638" spans="1:35" ht="12"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row>
    <row r="639" spans="1:35" ht="12"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row>
    <row r="640" spans="1:35" ht="12"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row>
    <row r="641" spans="1:35" ht="12"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row>
    <row r="642" spans="1:35" ht="12"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row>
    <row r="643" spans="1:35" ht="12"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row>
    <row r="644" spans="1:35" ht="12"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row>
    <row r="645" spans="1:35" ht="12"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row>
    <row r="646" spans="1:35" ht="12"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row>
    <row r="647" spans="1:35" ht="12"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row>
    <row r="648" spans="1:35" ht="12"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row>
    <row r="649" spans="1:35" ht="12"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row>
    <row r="650" spans="1:35" ht="12"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row>
    <row r="651" spans="1:35" ht="12"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row>
    <row r="652" spans="1:35" ht="12"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row>
    <row r="653" spans="1:35" ht="12"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row>
    <row r="654" spans="1:35" ht="12"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row>
    <row r="655" spans="1:35" ht="12"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row>
    <row r="656" spans="1:35" ht="12"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row>
    <row r="657" spans="1:35" ht="12"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row>
    <row r="658" spans="1:35" ht="12"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row>
    <row r="659" spans="1:35" ht="12"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row>
    <row r="660" spans="1:35" ht="12"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row>
    <row r="661" spans="1:35" ht="12"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row>
    <row r="662" spans="1:35" ht="12"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row>
    <row r="663" spans="1:35" ht="12"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row>
    <row r="664" spans="1:35" ht="12"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row>
    <row r="665" spans="1:35" ht="12"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row>
    <row r="666" spans="1:35" ht="12"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row>
    <row r="667" spans="1:35" ht="12"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row>
    <row r="668" spans="1:35" ht="12"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row>
    <row r="669" spans="1:35" ht="12"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row>
    <row r="670" spans="1:35" ht="12"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row>
    <row r="671" spans="1:35" ht="12"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row>
    <row r="672" spans="1:35" ht="12"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row>
    <row r="673" spans="1:35" ht="12"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row>
    <row r="674" spans="1:35" ht="12"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row>
    <row r="675" spans="1:35" ht="12"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row>
    <row r="676" spans="1:35" ht="12"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row>
    <row r="677" spans="1:35" ht="12"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row>
    <row r="678" spans="1:35" ht="12"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row>
    <row r="679" spans="1:35" ht="12"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row>
    <row r="680" spans="1:35" ht="12"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row>
    <row r="681" spans="1:35" ht="12"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row>
    <row r="682" spans="1:35" ht="12"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row>
    <row r="683" spans="1:35" ht="12"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row>
    <row r="684" spans="1:35" ht="12"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row>
    <row r="685" spans="1:35" ht="12"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row>
    <row r="686" spans="1:35" ht="12"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row>
    <row r="687" spans="1:35" ht="12"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row>
    <row r="688" spans="1:35" ht="12"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row>
    <row r="689" spans="1:35" ht="12"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row>
    <row r="690" spans="1:35" ht="12"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row>
    <row r="691" spans="1:35" ht="12"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row>
    <row r="692" spans="1:35" ht="12"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row>
    <row r="693" spans="1:35" ht="12"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row>
    <row r="694" spans="1:35" ht="12"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row>
    <row r="695" spans="1:35" ht="12"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row>
    <row r="696" spans="1:35" ht="12"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row>
    <row r="697" spans="1:35" ht="12"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row>
    <row r="698" spans="1:35" ht="12"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row>
    <row r="699" spans="1:35" ht="12"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row>
    <row r="700" spans="1:35" ht="12"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row>
    <row r="701" spans="1:35" ht="12"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row>
    <row r="702" spans="1:35" ht="12"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row>
    <row r="703" spans="1:35" ht="12"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row>
    <row r="704" spans="1:35" ht="12"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row>
    <row r="705" spans="1:35" ht="12"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row>
    <row r="706" spans="1:35" ht="12"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row>
    <row r="707" spans="1:35" ht="12"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row>
    <row r="708" spans="1:35" ht="12"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row>
    <row r="709" spans="1:35" ht="12"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row>
    <row r="710" spans="1:35" ht="12"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row>
    <row r="711" spans="1:35" ht="12"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row>
    <row r="712" spans="1:35" ht="12"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row>
    <row r="713" spans="1:35" ht="12"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row>
    <row r="714" spans="1:35" ht="12"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row>
    <row r="715" spans="1:35" ht="12"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row>
    <row r="716" spans="1:35" ht="12"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row>
    <row r="717" spans="1:35" ht="12"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row>
    <row r="718" spans="1:35" ht="12"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row>
    <row r="719" spans="1:35" ht="12"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row>
    <row r="720" spans="1:35" ht="12"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row>
    <row r="721" spans="1:35" ht="12"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row>
    <row r="722" spans="1:35" ht="12"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row>
    <row r="723" spans="1:35" ht="12"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row>
    <row r="724" spans="1:35" ht="12"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row>
    <row r="725" spans="1:35" ht="12"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row>
    <row r="726" spans="1:35" ht="12"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row>
    <row r="727" spans="1:35" ht="12"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row>
    <row r="728" spans="1:35" ht="12"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row>
    <row r="729" spans="1:35" ht="12"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row>
    <row r="730" spans="1:35" ht="12"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row>
    <row r="731" spans="1:35" ht="12"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row>
    <row r="732" spans="1:35" ht="12"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row>
    <row r="733" spans="1:35" ht="12"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row>
    <row r="734" spans="1:35" ht="12"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row>
    <row r="735" spans="1:35" ht="12"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row>
    <row r="736" spans="1:35" ht="12"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row>
    <row r="737" spans="1:35" ht="12"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row>
    <row r="738" spans="1:35" ht="12"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row>
    <row r="739" spans="1:35" ht="12"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row>
    <row r="740" spans="1:35" ht="12"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row>
    <row r="741" spans="1:35" ht="12"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row>
    <row r="742" spans="1:35" ht="12"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row>
    <row r="743" spans="1:35" ht="12"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row>
    <row r="744" spans="1:35" ht="12"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row>
    <row r="745" spans="1:35" ht="12"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row>
    <row r="746" spans="1:35" ht="12"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row>
    <row r="747" spans="1:35" ht="12"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row>
    <row r="748" spans="1:35" ht="12"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row>
    <row r="749" spans="1:35" ht="12"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row>
    <row r="750" spans="1:35" ht="12"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row>
    <row r="751" spans="1:35" ht="12"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row>
    <row r="752" spans="1:35" ht="12"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row>
    <row r="753" spans="1:35" ht="12"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row>
    <row r="754" spans="1:35" ht="12"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row>
    <row r="755" spans="1:35" ht="12"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row>
    <row r="756" spans="1:35" ht="12"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row>
    <row r="757" spans="1:35" ht="12"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row>
    <row r="758" spans="1:35" ht="12"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row>
    <row r="759" spans="1:35" ht="12"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row>
    <row r="760" spans="1:35" ht="12"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row>
    <row r="761" spans="1:35" ht="12"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row>
    <row r="762" spans="1:35" ht="12"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row>
    <row r="763" spans="1:35" ht="12"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row>
    <row r="764" spans="1:35" ht="12"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row>
    <row r="765" spans="1:35" ht="12"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row>
    <row r="766" spans="1:35" ht="12"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row>
    <row r="767" spans="1:35" ht="12"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row>
    <row r="768" spans="1:35" ht="12"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row>
    <row r="769" spans="1:35" ht="12"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row>
    <row r="770" spans="1:35" ht="12"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row>
    <row r="771" spans="1:35" ht="12"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row>
    <row r="772" spans="1:35" ht="12"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row>
    <row r="773" spans="1:35" ht="12"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row>
    <row r="774" spans="1:35" ht="12"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row>
    <row r="775" spans="1:35" ht="12"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row>
    <row r="776" spans="1:35" ht="12"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row>
    <row r="777" spans="1:35" ht="12"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row>
    <row r="778" spans="1:35" ht="12"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row>
    <row r="779" spans="1:35" ht="12"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row>
    <row r="780" spans="1:35" ht="12"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row>
    <row r="781" spans="1:35" ht="12"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row>
    <row r="782" spans="1:35" ht="12"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row>
    <row r="783" spans="1:35" ht="12"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row>
    <row r="784" spans="1:35" ht="12"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row>
    <row r="785" spans="1:35" ht="12"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row>
    <row r="786" spans="1:35" ht="12"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row>
    <row r="787" spans="1:35" ht="12"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row>
    <row r="788" spans="1:35" ht="12"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row>
    <row r="789" spans="1:35" ht="12"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row>
    <row r="790" spans="1:35" ht="12"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row>
    <row r="791" spans="1:35" ht="12"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row>
    <row r="792" spans="1:35" ht="12"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row>
    <row r="793" spans="1:35" ht="12"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row>
    <row r="794" spans="1:35" ht="12"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row>
    <row r="795" spans="1:35" ht="12"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row>
    <row r="796" spans="1:35" ht="12"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row>
    <row r="797" spans="1:35" ht="12"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row>
    <row r="798" spans="1:35" ht="12"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row>
    <row r="799" spans="1:35" ht="12"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row>
    <row r="800" spans="1:35" ht="12"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row>
    <row r="801" spans="1:35" ht="12"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row>
    <row r="802" spans="1:35" ht="12"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row>
    <row r="803" spans="1:35" ht="12"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row>
    <row r="804" spans="1:35" ht="12"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row>
    <row r="805" spans="1:35" ht="12"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row>
    <row r="806" spans="1:35" ht="12"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row>
    <row r="807" spans="1:35" ht="12"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row>
    <row r="808" spans="1:35" ht="12"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row>
    <row r="809" spans="1:35" ht="12"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row>
    <row r="810" spans="1:35" ht="12"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row>
    <row r="811" spans="1:35" ht="12"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row>
    <row r="812" spans="1:35" ht="12"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row>
    <row r="813" spans="1:35" ht="12"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row>
    <row r="814" spans="1:35" ht="12"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row>
    <row r="815" spans="1:35" ht="12"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row>
    <row r="816" spans="1:35" ht="12"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row>
    <row r="817" spans="1:35" ht="12"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row>
    <row r="818" spans="1:35" ht="12"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row>
    <row r="819" spans="1:35" ht="12"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row>
    <row r="820" spans="1:35" ht="12"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row>
    <row r="821" spans="1:35" ht="12"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row>
    <row r="822" spans="1:35" ht="12"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row>
    <row r="823" spans="1:35" ht="12"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row>
    <row r="824" spans="1:35" ht="12"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row>
    <row r="825" spans="1:35" ht="12"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row>
    <row r="826" spans="1:35" ht="12"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row>
    <row r="827" spans="1:35" ht="12"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row>
    <row r="828" spans="1:35" ht="12"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row>
    <row r="829" spans="1:35" ht="12"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row>
    <row r="830" spans="1:35" ht="12"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row>
    <row r="831" spans="1:35" ht="12"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row>
    <row r="832" spans="1:35" ht="12"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row>
    <row r="833" spans="1:35" ht="12"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row>
    <row r="834" spans="1:35" ht="12"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row>
    <row r="835" spans="1:35" ht="12"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row>
    <row r="836" spans="1:35" ht="12"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row>
    <row r="837" spans="1:35" ht="12"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row>
    <row r="838" spans="1:35" ht="12"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row>
    <row r="839" spans="1:35" ht="12"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row>
    <row r="840" spans="1:35" ht="12"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row>
    <row r="841" spans="1:35" ht="12"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row>
    <row r="842" spans="1:35" ht="12"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row>
    <row r="843" spans="1:35" ht="12"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row>
    <row r="844" spans="1:35" ht="12"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row>
    <row r="845" spans="1:35" ht="12"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row>
    <row r="846" spans="1:35" ht="12"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row>
    <row r="847" spans="1:35" ht="12"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row>
    <row r="848" spans="1:35" ht="12"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row>
    <row r="849" spans="1:35" ht="12"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row>
    <row r="850" spans="1:35" ht="12"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row>
    <row r="851" spans="1:35" ht="12"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row>
    <row r="852" spans="1:35" ht="12"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row>
    <row r="853" spans="1:35" ht="12"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row>
    <row r="854" spans="1:35" ht="12"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row>
    <row r="855" spans="1:35" ht="12"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row>
    <row r="856" spans="1:35" ht="12"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row>
    <row r="857" spans="1:35" ht="12"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row>
    <row r="858" spans="1:35" ht="12"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row>
    <row r="859" spans="1:35" ht="12"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row>
    <row r="860" spans="1:35" ht="12"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row>
    <row r="861" spans="1:35" ht="12"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row>
    <row r="862" spans="1:35" ht="12"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row>
    <row r="863" spans="1:35" ht="12"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row>
    <row r="864" spans="1:35" ht="12"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row>
    <row r="865" spans="1:35" ht="12"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row>
    <row r="866" spans="1:35" ht="12"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row>
    <row r="867" spans="1:35" ht="12"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row>
    <row r="868" spans="1:35" ht="12"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row>
    <row r="869" spans="1:35" ht="12"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row>
    <row r="870" spans="1:35" ht="12"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row>
    <row r="871" spans="1:35" ht="12"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row>
    <row r="872" spans="1:35" ht="12"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row>
    <row r="873" spans="1:35" ht="12"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row>
    <row r="874" spans="1:35" ht="12"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row>
    <row r="875" spans="1:35" ht="12"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row>
    <row r="876" spans="1:35" ht="12"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row>
    <row r="877" spans="1:35" ht="12"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row>
    <row r="878" spans="1:35" ht="12"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row>
    <row r="879" spans="1:35" ht="12"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row>
    <row r="880" spans="1:35" ht="12"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row>
    <row r="881" spans="1:35" ht="12"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row>
    <row r="882" spans="1:35" ht="12"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row>
    <row r="883" spans="1:35" ht="12"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row>
    <row r="884" spans="1:35" ht="12"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row>
    <row r="885" spans="1:35" ht="12"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row>
    <row r="886" spans="1:35" ht="12"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row>
    <row r="887" spans="1:35" ht="12"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row>
    <row r="888" spans="1:35" ht="12"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row>
    <row r="889" spans="1:35" ht="12"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row>
    <row r="890" spans="1:35" ht="12"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row>
    <row r="891" spans="1:35" ht="12"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row>
    <row r="892" spans="1:35" ht="12"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row>
    <row r="893" spans="1:35" ht="12"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row>
    <row r="894" spans="1:35" ht="12"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row>
    <row r="895" spans="1:35" ht="12"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row>
    <row r="896" spans="1:35" ht="12"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row>
    <row r="897" spans="1:35" ht="12"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row>
    <row r="898" spans="1:35" ht="12"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row>
    <row r="899" spans="1:35" ht="12"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row>
    <row r="900" spans="1:35" ht="12"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row>
    <row r="901" spans="1:35" ht="12"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row>
    <row r="902" spans="1:35" ht="12"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row>
    <row r="903" spans="1:35" ht="12"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row>
    <row r="904" spans="1:35" ht="12"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row>
    <row r="905" spans="1:35" ht="12"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row>
    <row r="906" spans="1:35" ht="12"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row>
    <row r="907" spans="1:35" ht="12"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row>
    <row r="908" spans="1:35" ht="12"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row>
    <row r="909" spans="1:35" ht="12"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row>
    <row r="910" spans="1:35" ht="12"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row>
    <row r="911" spans="1:35" ht="12"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row>
    <row r="912" spans="1:35" ht="12"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row>
    <row r="913" spans="1:35" ht="12"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row>
    <row r="914" spans="1:35" ht="12"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row>
    <row r="915" spans="1:35" ht="12"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row>
    <row r="916" spans="1:35" ht="12"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row>
    <row r="917" spans="1:35" ht="12"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row>
    <row r="918" spans="1:35" ht="12"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row>
    <row r="919" spans="1:35" ht="12"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row>
    <row r="920" spans="1:35" ht="12"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row>
    <row r="921" spans="1:35" ht="12"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row>
    <row r="922" spans="1:35" ht="12"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row>
    <row r="923" spans="1:35" ht="12"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row>
    <row r="924" spans="1:35" ht="12"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row>
    <row r="925" spans="1:35" ht="12"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row>
    <row r="926" spans="1:35" ht="12"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row>
    <row r="927" spans="1:35" ht="12"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row>
    <row r="928" spans="1:35" ht="12"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row>
    <row r="929" spans="1:35" ht="12"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row>
    <row r="930" spans="1:35" ht="12"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row>
    <row r="931" spans="1:35" ht="12"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row>
    <row r="932" spans="1:35" ht="12"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row>
    <row r="933" spans="1:35" ht="12"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row>
    <row r="934" spans="1:35" ht="12"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row>
    <row r="935" spans="1:35" ht="12"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row>
    <row r="936" spans="1:35" ht="12"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row>
    <row r="937" spans="1:35" ht="12"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row>
    <row r="938" spans="1:35" ht="12"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row>
    <row r="939" spans="1:35" ht="12"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row>
    <row r="940" spans="1:35" ht="12"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row>
    <row r="941" spans="1:35" ht="12"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row>
    <row r="942" spans="1:35" ht="12"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row>
    <row r="943" spans="1:35" ht="12"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row>
    <row r="944" spans="1:35" ht="12"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row>
    <row r="945" spans="1:35" ht="12"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row>
    <row r="946" spans="1:35" ht="12"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row>
    <row r="947" spans="1:35" ht="12"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row>
    <row r="948" spans="1:35" ht="12"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row>
    <row r="949" spans="1:35" ht="12"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row>
    <row r="950" spans="1:35" ht="12"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row>
    <row r="951" spans="1:35" ht="12"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row>
    <row r="952" spans="1:35" ht="12"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row>
    <row r="953" spans="1:35" ht="12"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row>
    <row r="954" spans="1:35" ht="12"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row>
    <row r="955" spans="1:35" ht="12"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row>
    <row r="956" spans="1:35" ht="12"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row>
    <row r="957" spans="1:35" ht="12"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row>
    <row r="958" spans="1:35" ht="12"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row>
    <row r="959" spans="1:35" ht="12"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row>
    <row r="960" spans="1:35" ht="12"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row>
    <row r="961" spans="1:35" ht="12"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row>
    <row r="962" spans="1:35" ht="12"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row>
    <row r="963" spans="1:35" ht="12"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row>
    <row r="964" spans="1:35" ht="12"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row>
    <row r="965" spans="1:35" ht="12"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row>
    <row r="966" spans="1:35" ht="12"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row>
    <row r="967" spans="1:35" ht="12"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row>
    <row r="968" spans="1:35" ht="12"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row>
    <row r="969" spans="1:35" ht="12"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row>
    <row r="970" spans="1:35" ht="12"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row>
    <row r="971" spans="1:35" ht="12"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row>
    <row r="972" spans="1:35" ht="12"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row>
    <row r="973" spans="1:35" ht="12"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row>
    <row r="974" spans="1:35" ht="12"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row>
    <row r="975" spans="1:35" ht="12"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row>
    <row r="976" spans="1:35" ht="12"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row>
    <row r="977" spans="1:35" ht="12"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row>
    <row r="978" spans="1:35" ht="12"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row>
    <row r="979" spans="1:35" ht="12"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row>
    <row r="980" spans="1:35" ht="12"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row>
    <row r="981" spans="1:35" ht="12"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row>
    <row r="982" spans="1:35" ht="12"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row>
    <row r="983" spans="1:35" ht="12"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row>
    <row r="984" spans="1:35" ht="12"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row>
    <row r="985" spans="1:35" ht="12"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row>
    <row r="986" spans="1:35" ht="12"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row>
    <row r="987" spans="1:35" ht="12"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row>
    <row r="988" spans="1:35" ht="12"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row>
    <row r="989" spans="1:35" ht="12"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row>
    <row r="990" spans="1:35" ht="12"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row>
    <row r="991" spans="1:35" ht="12"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row>
    <row r="992" spans="1:35" ht="12"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row>
    <row r="993" spans="1:35" ht="12"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row>
    <row r="994" spans="1:35" ht="12"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row>
    <row r="995" spans="1:35" ht="12"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row>
    <row r="996" spans="1:35" ht="12"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row>
    <row r="997" spans="1:35" ht="12"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row>
    <row r="998" spans="1:35" ht="12"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row>
    <row r="999" spans="1:35" ht="12"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row>
    <row r="1000" spans="1:35" ht="12"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row>
  </sheetData>
  <mergeCells count="137">
    <mergeCell ref="N6:O7"/>
    <mergeCell ref="P6:Q7"/>
    <mergeCell ref="R6:S7"/>
    <mergeCell ref="T6:U7"/>
    <mergeCell ref="V6:W7"/>
    <mergeCell ref="X6:Y7"/>
    <mergeCell ref="Z6:AA7"/>
    <mergeCell ref="T1:AA1"/>
    <mergeCell ref="A4:A7"/>
    <mergeCell ref="B4:B5"/>
    <mergeCell ref="C4:C5"/>
    <mergeCell ref="D4:AA4"/>
    <mergeCell ref="D5:E5"/>
    <mergeCell ref="F5:G5"/>
    <mergeCell ref="X19:Y19"/>
    <mergeCell ref="Z19:AA19"/>
    <mergeCell ref="H5:I5"/>
    <mergeCell ref="J5:K5"/>
    <mergeCell ref="L5:M5"/>
    <mergeCell ref="N5:O5"/>
    <mergeCell ref="P5:Q5"/>
    <mergeCell ref="R5:S5"/>
    <mergeCell ref="T5:U5"/>
    <mergeCell ref="V5:W5"/>
    <mergeCell ref="X5:Y5"/>
    <mergeCell ref="Z5:AA5"/>
    <mergeCell ref="P8:Q8"/>
    <mergeCell ref="R8:S8"/>
    <mergeCell ref="T8:U8"/>
    <mergeCell ref="V8:W8"/>
    <mergeCell ref="AB19:AC19"/>
    <mergeCell ref="AD19:AE19"/>
    <mergeCell ref="AF19:AG19"/>
    <mergeCell ref="AH19:AI19"/>
    <mergeCell ref="P20:AA20"/>
    <mergeCell ref="T21:X21"/>
    <mergeCell ref="R15:S15"/>
    <mergeCell ref="T15:U15"/>
    <mergeCell ref="V15:W15"/>
    <mergeCell ref="X15:Y15"/>
    <mergeCell ref="Z15:AA15"/>
    <mergeCell ref="Y16:AB16"/>
    <mergeCell ref="V18:AI18"/>
    <mergeCell ref="X8:Y8"/>
    <mergeCell ref="Z8:AA8"/>
    <mergeCell ref="D15:E15"/>
    <mergeCell ref="F15:G15"/>
    <mergeCell ref="H15:I15"/>
    <mergeCell ref="J15:K15"/>
    <mergeCell ref="L15:M15"/>
    <mergeCell ref="N15:O15"/>
    <mergeCell ref="P15:Q15"/>
    <mergeCell ref="N8:O8"/>
    <mergeCell ref="R9:S9"/>
    <mergeCell ref="T9:U9"/>
    <mergeCell ref="V9:W9"/>
    <mergeCell ref="X9:Y9"/>
    <mergeCell ref="Z9:AA9"/>
    <mergeCell ref="N9:O9"/>
    <mergeCell ref="P9:Q9"/>
    <mergeCell ref="R10:S10"/>
    <mergeCell ref="T10:U10"/>
    <mergeCell ref="V10:W10"/>
    <mergeCell ref="X10:Y10"/>
    <mergeCell ref="Z10:AA10"/>
    <mergeCell ref="N10:O10"/>
    <mergeCell ref="P10:Q10"/>
    <mergeCell ref="A16:C17"/>
    <mergeCell ref="B6:B7"/>
    <mergeCell ref="C6:C7"/>
    <mergeCell ref="D6:E7"/>
    <mergeCell ref="F6:G7"/>
    <mergeCell ref="D8:E8"/>
    <mergeCell ref="H8:I8"/>
    <mergeCell ref="J8:K8"/>
    <mergeCell ref="L8:M8"/>
    <mergeCell ref="D9:E9"/>
    <mergeCell ref="F9:G9"/>
    <mergeCell ref="H9:I9"/>
    <mergeCell ref="J9:K9"/>
    <mergeCell ref="L9:M9"/>
    <mergeCell ref="D10:E10"/>
    <mergeCell ref="F10:G10"/>
    <mergeCell ref="H10:I10"/>
    <mergeCell ref="J10:K10"/>
    <mergeCell ref="L10:M10"/>
    <mergeCell ref="H6:I7"/>
    <mergeCell ref="J6:K7"/>
    <mergeCell ref="L6:M7"/>
    <mergeCell ref="R11:S11"/>
    <mergeCell ref="T11:U11"/>
    <mergeCell ref="V11:W11"/>
    <mergeCell ref="X11:Y11"/>
    <mergeCell ref="Z11:AA11"/>
    <mergeCell ref="D11:E11"/>
    <mergeCell ref="F11:G11"/>
    <mergeCell ref="H11:I11"/>
    <mergeCell ref="J11:K11"/>
    <mergeCell ref="L11:M11"/>
    <mergeCell ref="N11:O11"/>
    <mergeCell ref="P11:Q11"/>
    <mergeCell ref="R12:S12"/>
    <mergeCell ref="T12:U12"/>
    <mergeCell ref="V12:W12"/>
    <mergeCell ref="X12:Y12"/>
    <mergeCell ref="Z12:AA12"/>
    <mergeCell ref="D12:E12"/>
    <mergeCell ref="F12:G12"/>
    <mergeCell ref="H12:I12"/>
    <mergeCell ref="J12:K12"/>
    <mergeCell ref="L12:M12"/>
    <mergeCell ref="N12:O12"/>
    <mergeCell ref="P12:Q12"/>
    <mergeCell ref="R13:S13"/>
    <mergeCell ref="T13:U13"/>
    <mergeCell ref="V13:W13"/>
    <mergeCell ref="X13:Y13"/>
    <mergeCell ref="Z13:AA13"/>
    <mergeCell ref="D13:E13"/>
    <mergeCell ref="F13:G13"/>
    <mergeCell ref="H13:I13"/>
    <mergeCell ref="J13:K13"/>
    <mergeCell ref="L13:M13"/>
    <mergeCell ref="N13:O13"/>
    <mergeCell ref="P13:Q13"/>
    <mergeCell ref="R14:S14"/>
    <mergeCell ref="T14:U14"/>
    <mergeCell ref="V14:W14"/>
    <mergeCell ref="X14:Y14"/>
    <mergeCell ref="Z14:AA14"/>
    <mergeCell ref="D14:E14"/>
    <mergeCell ref="F14:G14"/>
    <mergeCell ref="H14:I14"/>
    <mergeCell ref="J14:K14"/>
    <mergeCell ref="L14:M14"/>
    <mergeCell ref="N14:O14"/>
    <mergeCell ref="P14:Q14"/>
  </mergeCells>
  <phoneticPr fontId="48"/>
  <conditionalFormatting sqref="D9:AA14">
    <cfRule type="containsText" dxfId="568" priority="1" operator="containsText" text="〇">
      <formula>NOT(ISERROR(SEARCH(("〇"),(D9))))</formula>
    </cfRule>
  </conditionalFormatting>
  <pageMargins left="0.25" right="0.25" top="0.75" bottom="0.75" header="0" footer="0"/>
  <pageSetup paperSize="9"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リスト!$C$1:$C$2</xm:f>
          </x14:formula1>
          <xm:sqref>D9:D14 F9:F14 H9:H14 J9:J14 L9:L14 N9:N14 P9:P14 R9:R14 T9:T14 V9:V14 X9:X14 Z9:Z14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P1000"/>
  <sheetViews>
    <sheetView workbookViewId="0"/>
  </sheetViews>
  <sheetFormatPr defaultColWidth="14.44140625" defaultRowHeight="15" customHeight="1"/>
  <cols>
    <col min="1" max="1" width="3.88671875" customWidth="1"/>
    <col min="2" max="2" width="16.88671875" customWidth="1"/>
    <col min="3" max="3" width="13.44140625" customWidth="1"/>
    <col min="4" max="4" width="19.5546875" customWidth="1"/>
    <col min="5" max="5" width="13.109375" customWidth="1"/>
    <col min="6" max="23" width="4.5546875" customWidth="1"/>
    <col min="24" max="24" width="1.5546875" customWidth="1"/>
    <col min="25" max="42" width="4.5546875" customWidth="1"/>
  </cols>
  <sheetData>
    <row r="1" spans="1:42" ht="12" customHeight="1">
      <c r="A1" s="4"/>
      <c r="B1" s="14" t="s">
        <v>101</v>
      </c>
      <c r="C1" s="14"/>
      <c r="D1" s="1"/>
      <c r="E1" s="1"/>
      <c r="F1" s="1"/>
      <c r="G1" s="1"/>
      <c r="H1" s="1"/>
      <c r="I1" s="1"/>
      <c r="J1" s="1"/>
      <c r="K1" s="1"/>
      <c r="L1" s="1"/>
      <c r="M1" s="1"/>
      <c r="N1" s="1"/>
      <c r="O1" s="1"/>
      <c r="P1" s="1"/>
      <c r="Q1" s="4"/>
      <c r="R1" s="4"/>
      <c r="S1" s="4"/>
      <c r="T1" s="4" t="s">
        <v>50</v>
      </c>
      <c r="U1" s="4"/>
      <c r="V1" s="190" t="str">
        <f>IF(総合申込書UHS!C31=0,"",総合申込書UHS!C31)</f>
        <v/>
      </c>
      <c r="W1" s="191"/>
      <c r="X1" s="191"/>
      <c r="Y1" s="191"/>
      <c r="Z1" s="191"/>
      <c r="AA1" s="191"/>
      <c r="AB1" s="191"/>
      <c r="AC1" s="191"/>
      <c r="AD1" s="191"/>
      <c r="AE1" s="4"/>
      <c r="AF1" s="4"/>
      <c r="AG1" s="4" t="s">
        <v>102</v>
      </c>
      <c r="AH1" s="4"/>
      <c r="AI1" s="190" t="str">
        <f>IF(総合申込書UHS!C37=0,"",総合申込書UHS!C37)</f>
        <v/>
      </c>
      <c r="AJ1" s="191"/>
      <c r="AK1" s="191"/>
      <c r="AL1" s="191"/>
      <c r="AM1" s="191"/>
      <c r="AN1" s="191"/>
      <c r="AO1" s="191"/>
      <c r="AP1" s="4"/>
    </row>
    <row r="2" spans="1:42" ht="10.5" customHeight="1">
      <c r="A2" s="4"/>
      <c r="B2" s="77"/>
      <c r="C2" s="77"/>
      <c r="D2" s="4"/>
      <c r="E2" s="4"/>
      <c r="F2" s="4"/>
      <c r="G2" s="4"/>
      <c r="H2" s="4"/>
      <c r="I2" s="4"/>
      <c r="J2" s="4"/>
      <c r="K2" s="78"/>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row>
    <row r="3" spans="1:42" ht="19.5" customHeight="1">
      <c r="A3" s="4"/>
      <c r="B3" s="78"/>
      <c r="C3" s="78"/>
      <c r="D3" s="78"/>
      <c r="E3" s="78"/>
      <c r="F3" s="79" t="s">
        <v>78</v>
      </c>
      <c r="G3" s="79"/>
      <c r="H3" s="79"/>
      <c r="I3" s="79"/>
      <c r="J3" s="78"/>
      <c r="K3" s="78"/>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row>
    <row r="4" spans="1:42" ht="12" customHeight="1">
      <c r="A4" s="278"/>
      <c r="B4" s="301" t="s">
        <v>79</v>
      </c>
      <c r="C4" s="302"/>
      <c r="D4" s="301" t="s">
        <v>80</v>
      </c>
      <c r="E4" s="219"/>
      <c r="F4" s="283">
        <v>46193</v>
      </c>
      <c r="G4" s="241"/>
      <c r="H4" s="241"/>
      <c r="I4" s="241"/>
      <c r="J4" s="241"/>
      <c r="K4" s="241"/>
      <c r="L4" s="241"/>
      <c r="M4" s="241"/>
      <c r="N4" s="241"/>
      <c r="O4" s="241"/>
      <c r="P4" s="241"/>
      <c r="Q4" s="241"/>
      <c r="R4" s="241"/>
      <c r="S4" s="241"/>
      <c r="T4" s="241"/>
      <c r="U4" s="241"/>
      <c r="V4" s="241"/>
      <c r="W4" s="215"/>
      <c r="X4" s="286"/>
      <c r="Y4" s="289">
        <v>46194</v>
      </c>
      <c r="Z4" s="241"/>
      <c r="AA4" s="241"/>
      <c r="AB4" s="241"/>
      <c r="AC4" s="241"/>
      <c r="AD4" s="241"/>
      <c r="AE4" s="241"/>
      <c r="AF4" s="241"/>
      <c r="AG4" s="241"/>
      <c r="AH4" s="241"/>
      <c r="AI4" s="241"/>
      <c r="AJ4" s="241"/>
      <c r="AK4" s="241"/>
      <c r="AL4" s="241"/>
      <c r="AM4" s="241"/>
      <c r="AN4" s="241"/>
      <c r="AO4" s="241"/>
      <c r="AP4" s="215"/>
    </row>
    <row r="5" spans="1:42" ht="27.75" customHeight="1">
      <c r="A5" s="279"/>
      <c r="B5" s="245"/>
      <c r="C5" s="246"/>
      <c r="D5" s="245"/>
      <c r="E5" s="192"/>
      <c r="F5" s="311">
        <v>7</v>
      </c>
      <c r="G5" s="201"/>
      <c r="H5" s="201"/>
      <c r="I5" s="202"/>
      <c r="J5" s="313">
        <v>8</v>
      </c>
      <c r="K5" s="202"/>
      <c r="L5" s="313">
        <v>9</v>
      </c>
      <c r="M5" s="202"/>
      <c r="N5" s="313">
        <v>10</v>
      </c>
      <c r="O5" s="202"/>
      <c r="P5" s="313">
        <v>11</v>
      </c>
      <c r="Q5" s="202"/>
      <c r="R5" s="313">
        <v>12</v>
      </c>
      <c r="S5" s="202"/>
      <c r="T5" s="313">
        <v>13</v>
      </c>
      <c r="U5" s="202"/>
      <c r="V5" s="313">
        <v>14</v>
      </c>
      <c r="W5" s="202"/>
      <c r="X5" s="287"/>
      <c r="Y5" s="290">
        <v>22</v>
      </c>
      <c r="Z5" s="201"/>
      <c r="AA5" s="201"/>
      <c r="AB5" s="202"/>
      <c r="AC5" s="290">
        <v>23</v>
      </c>
      <c r="AD5" s="202"/>
      <c r="AE5" s="290">
        <v>24</v>
      </c>
      <c r="AF5" s="202"/>
      <c r="AG5" s="290">
        <v>25</v>
      </c>
      <c r="AH5" s="202"/>
      <c r="AI5" s="290">
        <v>26</v>
      </c>
      <c r="AJ5" s="202"/>
      <c r="AK5" s="290">
        <v>27</v>
      </c>
      <c r="AL5" s="202"/>
      <c r="AM5" s="290">
        <v>28</v>
      </c>
      <c r="AN5" s="202"/>
      <c r="AO5" s="290">
        <v>29</v>
      </c>
      <c r="AP5" s="202"/>
    </row>
    <row r="6" spans="1:42" ht="21.75" customHeight="1">
      <c r="A6" s="279"/>
      <c r="B6" s="262" t="s">
        <v>70</v>
      </c>
      <c r="C6" s="262" t="s">
        <v>71</v>
      </c>
      <c r="D6" s="262" t="s">
        <v>81</v>
      </c>
      <c r="E6" s="262" t="s">
        <v>103</v>
      </c>
      <c r="F6" s="312" t="s">
        <v>85</v>
      </c>
      <c r="G6" s="205"/>
      <c r="H6" s="205"/>
      <c r="I6" s="207"/>
      <c r="J6" s="266" t="s">
        <v>86</v>
      </c>
      <c r="K6" s="265"/>
      <c r="L6" s="266" t="s">
        <v>87</v>
      </c>
      <c r="M6" s="265"/>
      <c r="N6" s="266" t="s">
        <v>88</v>
      </c>
      <c r="O6" s="265"/>
      <c r="P6" s="266" t="s">
        <v>89</v>
      </c>
      <c r="Q6" s="265"/>
      <c r="R6" s="264" t="s">
        <v>90</v>
      </c>
      <c r="S6" s="265"/>
      <c r="T6" s="266" t="s">
        <v>91</v>
      </c>
      <c r="U6" s="265"/>
      <c r="V6" s="264" t="s">
        <v>92</v>
      </c>
      <c r="W6" s="265"/>
      <c r="X6" s="287"/>
      <c r="Y6" s="292" t="s">
        <v>104</v>
      </c>
      <c r="Z6" s="205"/>
      <c r="AA6" s="205"/>
      <c r="AB6" s="207"/>
      <c r="AC6" s="293" t="s">
        <v>105</v>
      </c>
      <c r="AD6" s="265"/>
      <c r="AE6" s="293" t="s">
        <v>106</v>
      </c>
      <c r="AF6" s="265"/>
      <c r="AG6" s="293" t="s">
        <v>88</v>
      </c>
      <c r="AH6" s="265"/>
      <c r="AI6" s="293" t="s">
        <v>89</v>
      </c>
      <c r="AJ6" s="265"/>
      <c r="AK6" s="307" t="s">
        <v>90</v>
      </c>
      <c r="AL6" s="265"/>
      <c r="AM6" s="293" t="s">
        <v>91</v>
      </c>
      <c r="AN6" s="265"/>
      <c r="AO6" s="307" t="s">
        <v>92</v>
      </c>
      <c r="AP6" s="265"/>
    </row>
    <row r="7" spans="1:42" ht="12" customHeight="1">
      <c r="A7" s="280"/>
      <c r="B7" s="263"/>
      <c r="C7" s="263"/>
      <c r="D7" s="263"/>
      <c r="E7" s="263"/>
      <c r="F7" s="308" t="s">
        <v>107</v>
      </c>
      <c r="G7" s="295"/>
      <c r="H7" s="309" t="s">
        <v>108</v>
      </c>
      <c r="I7" s="295"/>
      <c r="J7" s="210"/>
      <c r="K7" s="197"/>
      <c r="L7" s="210"/>
      <c r="M7" s="197"/>
      <c r="N7" s="210"/>
      <c r="O7" s="197"/>
      <c r="P7" s="210"/>
      <c r="Q7" s="197"/>
      <c r="R7" s="210"/>
      <c r="S7" s="197"/>
      <c r="T7" s="210"/>
      <c r="U7" s="197"/>
      <c r="V7" s="210"/>
      <c r="W7" s="197"/>
      <c r="X7" s="287"/>
      <c r="Y7" s="294" t="s">
        <v>107</v>
      </c>
      <c r="Z7" s="295"/>
      <c r="AA7" s="296" t="s">
        <v>108</v>
      </c>
      <c r="AB7" s="295"/>
      <c r="AC7" s="210"/>
      <c r="AD7" s="197"/>
      <c r="AE7" s="210"/>
      <c r="AF7" s="197"/>
      <c r="AG7" s="210"/>
      <c r="AH7" s="197"/>
      <c r="AI7" s="210"/>
      <c r="AJ7" s="197"/>
      <c r="AK7" s="210"/>
      <c r="AL7" s="197"/>
      <c r="AM7" s="210"/>
      <c r="AN7" s="197"/>
      <c r="AO7" s="210"/>
      <c r="AP7" s="197"/>
    </row>
    <row r="8" spans="1:42" ht="39.75" customHeight="1">
      <c r="A8" s="84" t="s">
        <v>93</v>
      </c>
      <c r="B8" s="85" t="s">
        <v>109</v>
      </c>
      <c r="C8" s="85">
        <v>12345</v>
      </c>
      <c r="D8" s="85" t="s">
        <v>95</v>
      </c>
      <c r="E8" s="106">
        <v>23455</v>
      </c>
      <c r="F8" s="267" t="s">
        <v>96</v>
      </c>
      <c r="G8" s="268"/>
      <c r="H8" s="86"/>
      <c r="I8" s="86"/>
      <c r="J8" s="269"/>
      <c r="K8" s="268"/>
      <c r="L8" s="269"/>
      <c r="M8" s="268"/>
      <c r="N8" s="269"/>
      <c r="O8" s="268"/>
      <c r="P8" s="269"/>
      <c r="Q8" s="268"/>
      <c r="R8" s="269"/>
      <c r="S8" s="268"/>
      <c r="T8" s="269"/>
      <c r="U8" s="268"/>
      <c r="V8" s="269"/>
      <c r="W8" s="268"/>
      <c r="X8" s="287"/>
      <c r="Y8" s="310"/>
      <c r="Z8" s="271"/>
      <c r="AA8" s="107"/>
      <c r="AB8" s="107"/>
      <c r="AC8" s="285" t="s">
        <v>96</v>
      </c>
      <c r="AD8" s="271"/>
      <c r="AE8" s="270"/>
      <c r="AF8" s="271"/>
      <c r="AG8" s="270"/>
      <c r="AH8" s="271"/>
      <c r="AI8" s="270"/>
      <c r="AJ8" s="271"/>
      <c r="AK8" s="270"/>
      <c r="AL8" s="271"/>
      <c r="AM8" s="270"/>
      <c r="AN8" s="271"/>
      <c r="AO8" s="270"/>
      <c r="AP8" s="271"/>
    </row>
    <row r="9" spans="1:42" ht="39.75" customHeight="1">
      <c r="A9" s="87">
        <v>1</v>
      </c>
      <c r="B9" s="88"/>
      <c r="C9" s="89"/>
      <c r="D9" s="89"/>
      <c r="E9" s="108"/>
      <c r="F9" s="305"/>
      <c r="G9" s="306"/>
      <c r="H9" s="305"/>
      <c r="I9" s="306"/>
      <c r="J9" s="305"/>
      <c r="K9" s="306"/>
      <c r="L9" s="305"/>
      <c r="M9" s="306"/>
      <c r="N9" s="305"/>
      <c r="O9" s="306"/>
      <c r="P9" s="305"/>
      <c r="Q9" s="306"/>
      <c r="R9" s="305"/>
      <c r="S9" s="306"/>
      <c r="T9" s="305"/>
      <c r="U9" s="306"/>
      <c r="V9" s="305"/>
      <c r="W9" s="306"/>
      <c r="X9" s="287"/>
      <c r="Y9" s="305"/>
      <c r="Z9" s="306"/>
      <c r="AA9" s="305"/>
      <c r="AB9" s="306"/>
      <c r="AC9" s="305"/>
      <c r="AD9" s="306"/>
      <c r="AE9" s="305"/>
      <c r="AF9" s="306"/>
      <c r="AG9" s="305"/>
      <c r="AH9" s="306"/>
      <c r="AI9" s="305"/>
      <c r="AJ9" s="306"/>
      <c r="AK9" s="305"/>
      <c r="AL9" s="306"/>
      <c r="AM9" s="305"/>
      <c r="AN9" s="306"/>
      <c r="AO9" s="305"/>
      <c r="AP9" s="306"/>
    </row>
    <row r="10" spans="1:42" ht="39.75" customHeight="1">
      <c r="A10" s="91">
        <f t="shared" ref="A10:A13" si="0">A9+1</f>
        <v>2</v>
      </c>
      <c r="B10" s="88"/>
      <c r="C10" s="88"/>
      <c r="D10" s="88"/>
      <c r="E10" s="109"/>
      <c r="F10" s="291"/>
      <c r="G10" s="215"/>
      <c r="H10" s="291"/>
      <c r="I10" s="215"/>
      <c r="J10" s="291"/>
      <c r="K10" s="215"/>
      <c r="L10" s="291"/>
      <c r="M10" s="215"/>
      <c r="N10" s="291"/>
      <c r="O10" s="215"/>
      <c r="P10" s="291"/>
      <c r="Q10" s="215"/>
      <c r="R10" s="291"/>
      <c r="S10" s="215"/>
      <c r="T10" s="291"/>
      <c r="U10" s="215"/>
      <c r="V10" s="291"/>
      <c r="W10" s="215"/>
      <c r="X10" s="287"/>
      <c r="Y10" s="291"/>
      <c r="Z10" s="215"/>
      <c r="AA10" s="291"/>
      <c r="AB10" s="215"/>
      <c r="AC10" s="291"/>
      <c r="AD10" s="215"/>
      <c r="AE10" s="291"/>
      <c r="AF10" s="215"/>
      <c r="AG10" s="291"/>
      <c r="AH10" s="215"/>
      <c r="AI10" s="291"/>
      <c r="AJ10" s="215"/>
      <c r="AK10" s="291"/>
      <c r="AL10" s="215"/>
      <c r="AM10" s="291"/>
      <c r="AN10" s="215"/>
      <c r="AO10" s="291"/>
      <c r="AP10" s="215"/>
    </row>
    <row r="11" spans="1:42" ht="39.75" customHeight="1">
      <c r="A11" s="91">
        <f t="shared" si="0"/>
        <v>3</v>
      </c>
      <c r="B11" s="88"/>
      <c r="C11" s="88"/>
      <c r="D11" s="88"/>
      <c r="E11" s="109"/>
      <c r="F11" s="291"/>
      <c r="G11" s="215"/>
      <c r="H11" s="291"/>
      <c r="I11" s="215"/>
      <c r="J11" s="291"/>
      <c r="K11" s="215"/>
      <c r="L11" s="291"/>
      <c r="M11" s="215"/>
      <c r="N11" s="291"/>
      <c r="O11" s="215"/>
      <c r="P11" s="291"/>
      <c r="Q11" s="215"/>
      <c r="R11" s="291"/>
      <c r="S11" s="215"/>
      <c r="T11" s="291"/>
      <c r="U11" s="215"/>
      <c r="V11" s="291"/>
      <c r="W11" s="215"/>
      <c r="X11" s="287"/>
      <c r="Y11" s="291"/>
      <c r="Z11" s="215"/>
      <c r="AA11" s="291"/>
      <c r="AB11" s="215"/>
      <c r="AC11" s="291"/>
      <c r="AD11" s="215"/>
      <c r="AE11" s="291"/>
      <c r="AF11" s="215"/>
      <c r="AG11" s="291"/>
      <c r="AH11" s="215"/>
      <c r="AI11" s="291"/>
      <c r="AJ11" s="215"/>
      <c r="AK11" s="291"/>
      <c r="AL11" s="215"/>
      <c r="AM11" s="291"/>
      <c r="AN11" s="215"/>
      <c r="AO11" s="291"/>
      <c r="AP11" s="215"/>
    </row>
    <row r="12" spans="1:42" ht="39.75" customHeight="1">
      <c r="A12" s="91">
        <f t="shared" si="0"/>
        <v>4</v>
      </c>
      <c r="B12" s="88"/>
      <c r="C12" s="88"/>
      <c r="D12" s="88"/>
      <c r="E12" s="109"/>
      <c r="F12" s="291"/>
      <c r="G12" s="215"/>
      <c r="H12" s="291"/>
      <c r="I12" s="215"/>
      <c r="J12" s="291"/>
      <c r="K12" s="215"/>
      <c r="L12" s="291"/>
      <c r="M12" s="215"/>
      <c r="N12" s="291"/>
      <c r="O12" s="215"/>
      <c r="P12" s="291"/>
      <c r="Q12" s="215"/>
      <c r="R12" s="291"/>
      <c r="S12" s="215"/>
      <c r="T12" s="291"/>
      <c r="U12" s="215"/>
      <c r="V12" s="291"/>
      <c r="W12" s="215"/>
      <c r="X12" s="287"/>
      <c r="Y12" s="291"/>
      <c r="Z12" s="215"/>
      <c r="AA12" s="291"/>
      <c r="AB12" s="215"/>
      <c r="AC12" s="291"/>
      <c r="AD12" s="215"/>
      <c r="AE12" s="291"/>
      <c r="AF12" s="215"/>
      <c r="AG12" s="291"/>
      <c r="AH12" s="215"/>
      <c r="AI12" s="291"/>
      <c r="AJ12" s="215"/>
      <c r="AK12" s="291"/>
      <c r="AL12" s="215"/>
      <c r="AM12" s="291"/>
      <c r="AN12" s="215"/>
      <c r="AO12" s="291"/>
      <c r="AP12" s="215"/>
    </row>
    <row r="13" spans="1:42" ht="39.75" customHeight="1">
      <c r="A13" s="91">
        <f t="shared" si="0"/>
        <v>5</v>
      </c>
      <c r="B13" s="88"/>
      <c r="C13" s="88"/>
      <c r="D13" s="88"/>
      <c r="E13" s="109"/>
      <c r="F13" s="291"/>
      <c r="G13" s="215"/>
      <c r="H13" s="291"/>
      <c r="I13" s="215"/>
      <c r="J13" s="291"/>
      <c r="K13" s="215"/>
      <c r="L13" s="291"/>
      <c r="M13" s="215"/>
      <c r="N13" s="291"/>
      <c r="O13" s="215"/>
      <c r="P13" s="291"/>
      <c r="Q13" s="215"/>
      <c r="R13" s="291"/>
      <c r="S13" s="215"/>
      <c r="T13" s="291"/>
      <c r="U13" s="215"/>
      <c r="V13" s="291"/>
      <c r="W13" s="215"/>
      <c r="X13" s="287"/>
      <c r="Y13" s="291"/>
      <c r="Z13" s="215"/>
      <c r="AA13" s="291"/>
      <c r="AB13" s="215"/>
      <c r="AC13" s="291"/>
      <c r="AD13" s="215"/>
      <c r="AE13" s="291"/>
      <c r="AF13" s="215"/>
      <c r="AG13" s="291"/>
      <c r="AH13" s="215"/>
      <c r="AI13" s="291"/>
      <c r="AJ13" s="215"/>
      <c r="AK13" s="291"/>
      <c r="AL13" s="215"/>
      <c r="AM13" s="291"/>
      <c r="AN13" s="215"/>
      <c r="AO13" s="291"/>
      <c r="AP13" s="215"/>
    </row>
    <row r="14" spans="1:42" ht="39.75" customHeight="1">
      <c r="A14" s="91">
        <v>6</v>
      </c>
      <c r="B14" s="88"/>
      <c r="C14" s="88"/>
      <c r="D14" s="88"/>
      <c r="E14" s="109"/>
      <c r="F14" s="291"/>
      <c r="G14" s="215"/>
      <c r="H14" s="291"/>
      <c r="I14" s="215"/>
      <c r="J14" s="291"/>
      <c r="K14" s="215"/>
      <c r="L14" s="291"/>
      <c r="M14" s="215"/>
      <c r="N14" s="291"/>
      <c r="O14" s="215"/>
      <c r="P14" s="291"/>
      <c r="Q14" s="215"/>
      <c r="R14" s="291"/>
      <c r="S14" s="215"/>
      <c r="T14" s="291"/>
      <c r="U14" s="215"/>
      <c r="V14" s="291"/>
      <c r="W14" s="215"/>
      <c r="X14" s="287"/>
      <c r="Y14" s="291"/>
      <c r="Z14" s="215"/>
      <c r="AA14" s="291"/>
      <c r="AB14" s="215"/>
      <c r="AC14" s="291"/>
      <c r="AD14" s="215"/>
      <c r="AE14" s="291"/>
      <c r="AF14" s="215"/>
      <c r="AG14" s="291"/>
      <c r="AH14" s="215"/>
      <c r="AI14" s="291"/>
      <c r="AJ14" s="215"/>
      <c r="AK14" s="291"/>
      <c r="AL14" s="215"/>
      <c r="AM14" s="291"/>
      <c r="AN14" s="215"/>
      <c r="AO14" s="291"/>
      <c r="AP14" s="215"/>
    </row>
    <row r="15" spans="1:42" ht="39.75" customHeight="1">
      <c r="A15" s="91">
        <v>7</v>
      </c>
      <c r="B15" s="88"/>
      <c r="C15" s="88"/>
      <c r="D15" s="88"/>
      <c r="E15" s="109"/>
      <c r="F15" s="291"/>
      <c r="G15" s="215"/>
      <c r="H15" s="291"/>
      <c r="I15" s="215"/>
      <c r="J15" s="291"/>
      <c r="K15" s="215"/>
      <c r="L15" s="291"/>
      <c r="M15" s="215"/>
      <c r="N15" s="291"/>
      <c r="O15" s="215"/>
      <c r="P15" s="291"/>
      <c r="Q15" s="215"/>
      <c r="R15" s="291"/>
      <c r="S15" s="215"/>
      <c r="T15" s="291"/>
      <c r="U15" s="215"/>
      <c r="V15" s="291"/>
      <c r="W15" s="215"/>
      <c r="X15" s="287"/>
      <c r="Y15" s="291"/>
      <c r="Z15" s="215"/>
      <c r="AA15" s="291"/>
      <c r="AB15" s="215"/>
      <c r="AC15" s="291"/>
      <c r="AD15" s="215"/>
      <c r="AE15" s="291"/>
      <c r="AF15" s="215"/>
      <c r="AG15" s="291"/>
      <c r="AH15" s="215"/>
      <c r="AI15" s="291"/>
      <c r="AJ15" s="215"/>
      <c r="AK15" s="291"/>
      <c r="AL15" s="215"/>
      <c r="AM15" s="291"/>
      <c r="AN15" s="215"/>
      <c r="AO15" s="291"/>
      <c r="AP15" s="215"/>
    </row>
    <row r="16" spans="1:42" ht="39.75" customHeight="1">
      <c r="A16" s="91">
        <v>8</v>
      </c>
      <c r="B16" s="88"/>
      <c r="C16" s="88"/>
      <c r="D16" s="88"/>
      <c r="E16" s="109"/>
      <c r="F16" s="291"/>
      <c r="G16" s="215"/>
      <c r="H16" s="291"/>
      <c r="I16" s="215"/>
      <c r="J16" s="291"/>
      <c r="K16" s="215"/>
      <c r="L16" s="291"/>
      <c r="M16" s="215"/>
      <c r="N16" s="291"/>
      <c r="O16" s="215"/>
      <c r="P16" s="291"/>
      <c r="Q16" s="215"/>
      <c r="R16" s="291"/>
      <c r="S16" s="215"/>
      <c r="T16" s="291"/>
      <c r="U16" s="215"/>
      <c r="V16" s="291"/>
      <c r="W16" s="215"/>
      <c r="X16" s="287"/>
      <c r="Y16" s="291"/>
      <c r="Z16" s="215"/>
      <c r="AA16" s="291"/>
      <c r="AB16" s="215"/>
      <c r="AC16" s="291"/>
      <c r="AD16" s="215"/>
      <c r="AE16" s="291"/>
      <c r="AF16" s="215"/>
      <c r="AG16" s="291"/>
      <c r="AH16" s="215"/>
      <c r="AI16" s="291"/>
      <c r="AJ16" s="215"/>
      <c r="AK16" s="291"/>
      <c r="AL16" s="215"/>
      <c r="AM16" s="291"/>
      <c r="AN16" s="215"/>
      <c r="AO16" s="291"/>
      <c r="AP16" s="215"/>
    </row>
    <row r="17" spans="1:42" ht="39.75" customHeight="1">
      <c r="A17" s="61">
        <v>9</v>
      </c>
      <c r="B17" s="92"/>
      <c r="C17" s="92"/>
      <c r="D17" s="92"/>
      <c r="E17" s="110"/>
      <c r="F17" s="260"/>
      <c r="G17" s="197"/>
      <c r="H17" s="260"/>
      <c r="I17" s="197"/>
      <c r="J17" s="260"/>
      <c r="K17" s="197"/>
      <c r="L17" s="260"/>
      <c r="M17" s="197"/>
      <c r="N17" s="260"/>
      <c r="O17" s="197"/>
      <c r="P17" s="260"/>
      <c r="Q17" s="197"/>
      <c r="R17" s="260"/>
      <c r="S17" s="197"/>
      <c r="T17" s="260"/>
      <c r="U17" s="197"/>
      <c r="V17" s="260"/>
      <c r="W17" s="197"/>
      <c r="X17" s="287"/>
      <c r="Y17" s="260"/>
      <c r="Z17" s="197"/>
      <c r="AA17" s="260"/>
      <c r="AB17" s="197"/>
      <c r="AC17" s="260"/>
      <c r="AD17" s="197"/>
      <c r="AE17" s="260"/>
      <c r="AF17" s="197"/>
      <c r="AG17" s="260"/>
      <c r="AH17" s="197"/>
      <c r="AI17" s="260"/>
      <c r="AJ17" s="197"/>
      <c r="AK17" s="260"/>
      <c r="AL17" s="197"/>
      <c r="AM17" s="260"/>
      <c r="AN17" s="197"/>
      <c r="AO17" s="260"/>
      <c r="AP17" s="197"/>
    </row>
    <row r="18" spans="1:42" ht="27.75" customHeight="1">
      <c r="A18" s="4"/>
      <c r="B18" s="4"/>
      <c r="C18" s="4"/>
      <c r="D18" s="105" t="s">
        <v>97</v>
      </c>
      <c r="E18" s="105"/>
      <c r="F18" s="258">
        <f>COUNTIF(F9:G17,"〇")</f>
        <v>0</v>
      </c>
      <c r="G18" s="241"/>
      <c r="H18" s="258">
        <f>COUNTIF(H9:I17,"〇")</f>
        <v>0</v>
      </c>
      <c r="I18" s="241"/>
      <c r="J18" s="258">
        <f>COUNTIF(J9:K17,"〇")</f>
        <v>0</v>
      </c>
      <c r="K18" s="241"/>
      <c r="L18" s="258">
        <f>COUNTIF(L9:M17,"〇")</f>
        <v>0</v>
      </c>
      <c r="M18" s="241"/>
      <c r="N18" s="258">
        <f>COUNTIF(N9:O17,"〇")</f>
        <v>0</v>
      </c>
      <c r="O18" s="241"/>
      <c r="P18" s="258">
        <f>COUNTIF(P9:Q17,"〇")</f>
        <v>0</v>
      </c>
      <c r="Q18" s="241"/>
      <c r="R18" s="258">
        <f>COUNTIF(R9:S17,"〇")</f>
        <v>0</v>
      </c>
      <c r="S18" s="241"/>
      <c r="T18" s="258">
        <f>COUNTIF(T9:U17,"〇")</f>
        <v>0</v>
      </c>
      <c r="U18" s="241"/>
      <c r="V18" s="258">
        <f>COUNTIF(V9:W17,"〇")</f>
        <v>0</v>
      </c>
      <c r="W18" s="241"/>
      <c r="X18" s="288"/>
      <c r="Y18" s="258">
        <f>COUNTIF(Y9:Z17,"〇")</f>
        <v>0</v>
      </c>
      <c r="Z18" s="241"/>
      <c r="AA18" s="258">
        <f>COUNTIF(AA9:AB17,"〇")</f>
        <v>0</v>
      </c>
      <c r="AB18" s="241"/>
      <c r="AC18" s="258">
        <f>COUNTIF(AC9:AD17,"〇")</f>
        <v>0</v>
      </c>
      <c r="AD18" s="241"/>
      <c r="AE18" s="258">
        <f>COUNTIF(AE9:AF17,"〇")</f>
        <v>0</v>
      </c>
      <c r="AF18" s="241"/>
      <c r="AG18" s="258">
        <f>COUNTIF(AG9:AH17,"〇")</f>
        <v>0</v>
      </c>
      <c r="AH18" s="241"/>
      <c r="AI18" s="258">
        <f>COUNTIF(AI9:AJ17,"〇")</f>
        <v>0</v>
      </c>
      <c r="AJ18" s="241"/>
      <c r="AK18" s="258">
        <f>COUNTIF(AK9:AL17,"〇")</f>
        <v>0</v>
      </c>
      <c r="AL18" s="241"/>
      <c r="AM18" s="258">
        <f>COUNTIF(AM9:AN17,"〇")</f>
        <v>0</v>
      </c>
      <c r="AN18" s="241"/>
      <c r="AO18" s="258">
        <f>COUNTIF(AO9:AP17,"〇")</f>
        <v>0</v>
      </c>
      <c r="AP18" s="215"/>
    </row>
    <row r="19" spans="1:42" ht="12" customHeight="1">
      <c r="A19" s="261"/>
      <c r="B19" s="199"/>
      <c r="C19" s="199"/>
      <c r="D19" s="199"/>
      <c r="E19" s="96"/>
      <c r="F19" s="4"/>
      <c r="G19" s="4"/>
      <c r="H19" s="4"/>
      <c r="I19" s="4"/>
      <c r="J19" s="4"/>
      <c r="K19" s="4"/>
      <c r="L19" s="4"/>
      <c r="M19" s="4"/>
      <c r="N19" s="4"/>
      <c r="O19" s="4"/>
      <c r="P19" s="4"/>
      <c r="Q19" s="4"/>
      <c r="R19" s="4"/>
      <c r="S19" s="4"/>
      <c r="T19" s="4"/>
      <c r="U19" s="4"/>
      <c r="V19" s="4"/>
      <c r="W19" s="4"/>
      <c r="X19" s="4"/>
      <c r="Y19" s="4"/>
      <c r="Z19" s="4"/>
      <c r="AA19" s="4"/>
      <c r="AB19" s="4"/>
      <c r="AC19" s="4"/>
      <c r="AD19" s="4"/>
      <c r="AE19" s="4"/>
      <c r="AF19" s="276"/>
      <c r="AG19" s="199"/>
      <c r="AH19" s="199"/>
      <c r="AI19" s="199"/>
      <c r="AJ19" s="78"/>
      <c r="AK19" s="4"/>
      <c r="AL19" s="4"/>
      <c r="AM19" s="4"/>
      <c r="AN19" s="4"/>
      <c r="AO19" s="4"/>
      <c r="AP19" s="4"/>
    </row>
    <row r="20" spans="1:42" ht="12" customHeight="1">
      <c r="A20" s="196"/>
      <c r="B20" s="196"/>
      <c r="C20" s="196"/>
      <c r="D20" s="196"/>
      <c r="E20" s="96"/>
      <c r="F20" s="4"/>
      <c r="G20" s="4"/>
      <c r="H20" s="4"/>
      <c r="I20" s="4"/>
      <c r="J20" s="4"/>
      <c r="K20" s="4"/>
      <c r="L20" s="4"/>
      <c r="M20" s="4"/>
      <c r="N20" s="4"/>
      <c r="O20" s="4"/>
      <c r="P20" s="4"/>
      <c r="Q20" s="97"/>
      <c r="R20" s="97"/>
      <c r="S20" s="97"/>
      <c r="T20" s="4"/>
      <c r="U20" s="97"/>
      <c r="V20" s="97"/>
      <c r="W20" s="97"/>
      <c r="X20" s="97"/>
      <c r="Y20" s="4"/>
      <c r="Z20" s="4"/>
      <c r="AA20" s="4"/>
      <c r="AB20" s="4"/>
      <c r="AC20" s="4"/>
      <c r="AD20" s="4"/>
      <c r="AE20" s="4"/>
      <c r="AF20" s="4"/>
      <c r="AG20" s="4"/>
      <c r="AH20" s="4"/>
      <c r="AI20" s="4"/>
      <c r="AJ20" s="4"/>
      <c r="AK20" s="4"/>
      <c r="AL20" s="4"/>
      <c r="AM20" s="4"/>
      <c r="AN20" s="4"/>
      <c r="AO20" s="4"/>
      <c r="AP20" s="4"/>
    </row>
    <row r="21" spans="1:42" ht="12" customHeight="1">
      <c r="A21" s="278"/>
      <c r="B21" s="301" t="s">
        <v>79</v>
      </c>
      <c r="C21" s="302"/>
      <c r="D21" s="301" t="s">
        <v>110</v>
      </c>
      <c r="E21" s="219"/>
      <c r="F21" s="304">
        <v>46194</v>
      </c>
      <c r="G21" s="241"/>
      <c r="H21" s="241"/>
      <c r="I21" s="241"/>
      <c r="J21" s="241"/>
      <c r="K21" s="241"/>
      <c r="L21" s="241"/>
      <c r="M21" s="241"/>
      <c r="N21" s="241"/>
      <c r="O21" s="215"/>
      <c r="P21" s="98"/>
      <c r="Q21" s="98"/>
      <c r="R21" s="98"/>
      <c r="S21" s="98"/>
      <c r="T21" s="98"/>
      <c r="U21" s="98"/>
      <c r="V21" s="98"/>
      <c r="W21" s="98"/>
      <c r="X21" s="97"/>
      <c r="Y21" s="277"/>
      <c r="Z21" s="199"/>
      <c r="AA21" s="199"/>
      <c r="AB21" s="199"/>
      <c r="AC21" s="199"/>
      <c r="AD21" s="199"/>
      <c r="AE21" s="199"/>
      <c r="AF21" s="199"/>
      <c r="AG21" s="199"/>
      <c r="AH21" s="199"/>
      <c r="AI21" s="199"/>
      <c r="AJ21" s="199"/>
      <c r="AK21" s="199"/>
      <c r="AL21" s="199"/>
      <c r="AM21" s="199"/>
      <c r="AN21" s="199"/>
      <c r="AO21" s="199"/>
      <c r="AP21" s="199"/>
    </row>
    <row r="22" spans="1:42" ht="27.75" customHeight="1">
      <c r="A22" s="279"/>
      <c r="B22" s="245"/>
      <c r="C22" s="246"/>
      <c r="D22" s="245"/>
      <c r="E22" s="192"/>
      <c r="F22" s="303">
        <v>30</v>
      </c>
      <c r="G22" s="202"/>
      <c r="H22" s="290">
        <v>31</v>
      </c>
      <c r="I22" s="202"/>
      <c r="J22" s="290">
        <v>32</v>
      </c>
      <c r="K22" s="202"/>
      <c r="L22" s="290">
        <v>33</v>
      </c>
      <c r="M22" s="202"/>
      <c r="N22" s="290">
        <v>34</v>
      </c>
      <c r="O22" s="202"/>
      <c r="P22" s="100"/>
      <c r="Q22" s="100"/>
      <c r="R22" s="100"/>
      <c r="S22" s="100"/>
      <c r="T22" s="100"/>
      <c r="U22" s="100"/>
      <c r="V22" s="100"/>
      <c r="W22" s="100"/>
      <c r="X22" s="97"/>
      <c r="Y22" s="100"/>
      <c r="Z22" s="100"/>
      <c r="AA22" s="101"/>
      <c r="AB22" s="101"/>
      <c r="AC22" s="100"/>
      <c r="AD22" s="100"/>
      <c r="AE22" s="272"/>
      <c r="AF22" s="199"/>
      <c r="AG22" s="272"/>
      <c r="AH22" s="199"/>
      <c r="AI22" s="272"/>
      <c r="AJ22" s="199"/>
      <c r="AK22" s="272"/>
      <c r="AL22" s="199"/>
      <c r="AM22" s="272"/>
      <c r="AN22" s="199"/>
      <c r="AO22" s="272"/>
      <c r="AP22" s="199"/>
    </row>
    <row r="23" spans="1:42" ht="27.75" customHeight="1">
      <c r="A23" s="280"/>
      <c r="B23" s="111" t="s">
        <v>70</v>
      </c>
      <c r="C23" s="111" t="s">
        <v>71</v>
      </c>
      <c r="D23" s="111" t="s">
        <v>81</v>
      </c>
      <c r="E23" s="112" t="s">
        <v>103</v>
      </c>
      <c r="F23" s="300" t="s">
        <v>111</v>
      </c>
      <c r="G23" s="295"/>
      <c r="H23" s="300" t="s">
        <v>112</v>
      </c>
      <c r="I23" s="295"/>
      <c r="J23" s="300" t="s">
        <v>113</v>
      </c>
      <c r="K23" s="295"/>
      <c r="L23" s="300" t="s">
        <v>114</v>
      </c>
      <c r="M23" s="295"/>
      <c r="N23" s="300" t="s">
        <v>115</v>
      </c>
      <c r="O23" s="295"/>
      <c r="P23" s="83"/>
      <c r="Q23" s="82"/>
      <c r="R23" s="83"/>
      <c r="S23" s="83"/>
      <c r="T23" s="82"/>
      <c r="U23" s="82"/>
      <c r="V23" s="83"/>
      <c r="W23" s="83"/>
      <c r="X23" s="97"/>
      <c r="Y23" s="82"/>
      <c r="Z23" s="82"/>
      <c r="AA23" s="113"/>
      <c r="AB23" s="113"/>
      <c r="AC23" s="82"/>
      <c r="AD23" s="82"/>
      <c r="AE23" s="273" t="s">
        <v>116</v>
      </c>
      <c r="AF23" s="274"/>
      <c r="AG23" s="274"/>
      <c r="AH23" s="274"/>
      <c r="AI23" s="274"/>
      <c r="AJ23" s="274"/>
      <c r="AK23" s="274"/>
      <c r="AL23" s="274"/>
      <c r="AM23" s="274"/>
      <c r="AN23" s="274"/>
      <c r="AO23" s="274"/>
      <c r="AP23" s="275"/>
    </row>
    <row r="24" spans="1:42" ht="39.75" customHeight="1">
      <c r="A24" s="61">
        <v>1</v>
      </c>
      <c r="B24" s="92"/>
      <c r="C24" s="92"/>
      <c r="D24" s="92"/>
      <c r="E24" s="110"/>
      <c r="F24" s="260"/>
      <c r="G24" s="197"/>
      <c r="H24" s="260"/>
      <c r="I24" s="197"/>
      <c r="J24" s="260"/>
      <c r="K24" s="197"/>
      <c r="L24" s="260"/>
      <c r="M24" s="197"/>
      <c r="N24" s="260"/>
      <c r="O24" s="197"/>
      <c r="P24" s="77"/>
      <c r="Q24" s="77"/>
      <c r="R24" s="77"/>
      <c r="S24" s="77"/>
      <c r="T24" s="77"/>
      <c r="U24" s="77"/>
      <c r="V24" s="77"/>
      <c r="W24" s="77"/>
      <c r="X24" s="97"/>
      <c r="Y24" s="77"/>
      <c r="Z24" s="77"/>
      <c r="AA24" s="104"/>
      <c r="AB24" s="104"/>
      <c r="AC24" s="77"/>
      <c r="AD24" s="77"/>
      <c r="AE24" s="297" t="s">
        <v>99</v>
      </c>
      <c r="AF24" s="199"/>
      <c r="AG24" s="199"/>
      <c r="AH24" s="199"/>
      <c r="AI24" s="258">
        <f>SUM(F18:W18)+SUM(Y18:AP18)+SUM(F28:O28)</f>
        <v>0</v>
      </c>
      <c r="AJ24" s="241"/>
      <c r="AK24" s="241"/>
      <c r="AL24" s="241"/>
      <c r="AM24" s="215"/>
      <c r="AN24" s="298" t="s">
        <v>100</v>
      </c>
      <c r="AO24" s="199"/>
      <c r="AP24" s="199"/>
    </row>
    <row r="25" spans="1:42" ht="39.75" customHeight="1">
      <c r="A25" s="114">
        <v>2</v>
      </c>
      <c r="B25" s="89"/>
      <c r="C25" s="89"/>
      <c r="D25" s="89"/>
      <c r="E25" s="108"/>
      <c r="F25" s="260"/>
      <c r="G25" s="197"/>
      <c r="H25" s="260"/>
      <c r="I25" s="197"/>
      <c r="J25" s="260"/>
      <c r="K25" s="197"/>
      <c r="L25" s="260"/>
      <c r="M25" s="197"/>
      <c r="N25" s="260"/>
      <c r="O25" s="197"/>
      <c r="P25" s="104"/>
      <c r="Q25" s="104"/>
      <c r="R25" s="104"/>
      <c r="S25" s="104"/>
      <c r="T25" s="104"/>
      <c r="U25" s="104"/>
      <c r="V25" s="104"/>
      <c r="W25" s="104"/>
      <c r="X25" s="97"/>
      <c r="Y25" s="104"/>
      <c r="Z25" s="104"/>
      <c r="AA25" s="104"/>
      <c r="AB25" s="104"/>
      <c r="AC25" s="104"/>
      <c r="AD25" s="104"/>
      <c r="AE25" s="78"/>
      <c r="AF25" s="78"/>
      <c r="AG25" s="78"/>
      <c r="AH25" s="78"/>
      <c r="AI25" s="78"/>
      <c r="AJ25" s="78"/>
      <c r="AK25" s="78"/>
      <c r="AL25" s="78"/>
      <c r="AM25" s="78"/>
      <c r="AN25" s="63"/>
      <c r="AO25" s="63"/>
      <c r="AP25" s="63"/>
    </row>
    <row r="26" spans="1:42" ht="39.75" customHeight="1">
      <c r="A26" s="61">
        <v>3</v>
      </c>
      <c r="B26" s="92"/>
      <c r="C26" s="92"/>
      <c r="D26" s="92"/>
      <c r="E26" s="110"/>
      <c r="F26" s="260"/>
      <c r="G26" s="197"/>
      <c r="H26" s="260"/>
      <c r="I26" s="197"/>
      <c r="J26" s="260"/>
      <c r="K26" s="197"/>
      <c r="L26" s="260"/>
      <c r="M26" s="197"/>
      <c r="N26" s="260"/>
      <c r="O26" s="197"/>
      <c r="P26" s="104"/>
      <c r="Q26" s="104"/>
      <c r="R26" s="104"/>
      <c r="S26" s="104"/>
      <c r="T26" s="104"/>
      <c r="U26" s="104"/>
      <c r="V26" s="104"/>
      <c r="W26" s="104"/>
      <c r="X26" s="97"/>
      <c r="Y26" s="104"/>
      <c r="Z26" s="104"/>
      <c r="AA26" s="104"/>
      <c r="AB26" s="104"/>
      <c r="AC26" s="104"/>
      <c r="AD26" s="104"/>
      <c r="AE26" s="78"/>
      <c r="AF26" s="78"/>
      <c r="AG26" s="78"/>
      <c r="AH26" s="78"/>
      <c r="AI26" s="78"/>
      <c r="AJ26" s="78"/>
      <c r="AK26" s="78"/>
      <c r="AL26" s="78"/>
      <c r="AM26" s="78"/>
      <c r="AN26" s="63"/>
      <c r="AO26" s="63"/>
      <c r="AP26" s="63"/>
    </row>
    <row r="27" spans="1:42" ht="39.75" customHeight="1">
      <c r="A27" s="61">
        <v>4</v>
      </c>
      <c r="B27" s="92"/>
      <c r="C27" s="92"/>
      <c r="D27" s="92"/>
      <c r="E27" s="110"/>
      <c r="F27" s="260"/>
      <c r="G27" s="197"/>
      <c r="H27" s="260"/>
      <c r="I27" s="197"/>
      <c r="J27" s="260"/>
      <c r="K27" s="197"/>
      <c r="L27" s="260"/>
      <c r="M27" s="197"/>
      <c r="N27" s="260"/>
      <c r="O27" s="197"/>
      <c r="P27" s="77"/>
      <c r="Q27" s="77"/>
      <c r="R27" s="77"/>
      <c r="S27" s="77"/>
      <c r="T27" s="77"/>
      <c r="U27" s="77"/>
      <c r="V27" s="77"/>
      <c r="W27" s="77"/>
      <c r="X27" s="97"/>
      <c r="Y27" s="77"/>
      <c r="Z27" s="77"/>
      <c r="AA27" s="104"/>
      <c r="AB27" s="104"/>
      <c r="AC27" s="77"/>
      <c r="AD27" s="77"/>
      <c r="AE27" s="4"/>
      <c r="AF27" s="4"/>
      <c r="AG27" s="4"/>
      <c r="AH27" s="4"/>
      <c r="AI27" s="4"/>
      <c r="AJ27" s="4"/>
      <c r="AK27" s="4"/>
      <c r="AL27" s="4"/>
      <c r="AM27" s="4"/>
      <c r="AN27" s="3"/>
      <c r="AO27" s="3"/>
      <c r="AP27" s="3"/>
    </row>
    <row r="28" spans="1:42" ht="26.25" customHeight="1">
      <c r="A28" s="4"/>
      <c r="B28" s="4"/>
      <c r="C28" s="4"/>
      <c r="D28" s="105" t="s">
        <v>97</v>
      </c>
      <c r="E28" s="105"/>
      <c r="F28" s="299">
        <f>COUNTIF(F24:G27,"〇")</f>
        <v>0</v>
      </c>
      <c r="G28" s="196"/>
      <c r="H28" s="299">
        <f>COUNTIF(H24:I27,"〇")</f>
        <v>0</v>
      </c>
      <c r="I28" s="196"/>
      <c r="J28" s="299">
        <f>COUNTIF(J24:K27,"〇")</f>
        <v>0</v>
      </c>
      <c r="K28" s="196"/>
      <c r="L28" s="299">
        <f>COUNTIF(L24:M27,"〇")</f>
        <v>0</v>
      </c>
      <c r="M28" s="196"/>
      <c r="N28" s="299">
        <f>COUNTIF(N24:O27,"〇")</f>
        <v>0</v>
      </c>
      <c r="O28" s="197"/>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row>
    <row r="29" spans="1:42" ht="12" customHeight="1">
      <c r="A29" s="4"/>
      <c r="B29" s="4"/>
      <c r="C29" s="4"/>
      <c r="D29" s="4"/>
      <c r="E29" s="4"/>
      <c r="F29" s="4"/>
      <c r="G29" s="4"/>
      <c r="H29" s="4"/>
      <c r="I29" s="4"/>
      <c r="J29" s="4"/>
      <c r="K29" s="4"/>
      <c r="L29" s="4"/>
      <c r="M29" s="4"/>
      <c r="N29" s="4"/>
      <c r="O29" s="4"/>
      <c r="P29" s="4"/>
      <c r="Q29" s="4"/>
      <c r="R29" s="4"/>
      <c r="S29" s="78"/>
      <c r="T29" s="4"/>
      <c r="U29" s="4"/>
      <c r="V29" s="4"/>
      <c r="W29" s="78"/>
      <c r="X29" s="4"/>
      <c r="Y29" s="4"/>
      <c r="Z29" s="4"/>
      <c r="AA29" s="4"/>
      <c r="AB29" s="4"/>
      <c r="AC29" s="4"/>
      <c r="AD29" s="4"/>
      <c r="AE29" s="4"/>
      <c r="AF29" s="4"/>
      <c r="AG29" s="4"/>
      <c r="AH29" s="4"/>
      <c r="AI29" s="4"/>
      <c r="AJ29" s="4"/>
      <c r="AK29" s="4"/>
      <c r="AL29" s="4"/>
      <c r="AM29" s="4"/>
      <c r="AN29" s="4"/>
      <c r="AO29" s="4"/>
      <c r="AP29" s="4"/>
    </row>
    <row r="30" spans="1:42" ht="12" customHeight="1">
      <c r="A30" s="4"/>
      <c r="B30" s="4"/>
      <c r="C30" s="4"/>
      <c r="D30" s="4"/>
      <c r="E30" s="4"/>
      <c r="F30" s="4"/>
      <c r="G30" s="4"/>
      <c r="H30" s="4"/>
      <c r="I30" s="4"/>
      <c r="J30" s="4"/>
      <c r="K30" s="4"/>
      <c r="L30" s="4"/>
      <c r="M30" s="4"/>
      <c r="N30" s="4"/>
      <c r="O30" s="4"/>
      <c r="P30" s="4"/>
      <c r="Q30" s="4"/>
      <c r="R30" s="4"/>
      <c r="S30" s="78"/>
      <c r="T30" s="4"/>
      <c r="U30" s="4"/>
      <c r="V30" s="4"/>
      <c r="W30" s="78"/>
      <c r="X30" s="4"/>
      <c r="Y30" s="4"/>
      <c r="Z30" s="4"/>
      <c r="AA30" s="4"/>
      <c r="AB30" s="4"/>
      <c r="AC30" s="4"/>
      <c r="AD30" s="4"/>
      <c r="AE30" s="4"/>
      <c r="AF30" s="4"/>
      <c r="AG30" s="4"/>
      <c r="AH30" s="4"/>
      <c r="AI30" s="4"/>
      <c r="AJ30" s="4"/>
      <c r="AK30" s="4"/>
      <c r="AL30" s="4"/>
      <c r="AM30" s="4"/>
      <c r="AN30" s="4"/>
      <c r="AO30" s="4"/>
      <c r="AP30" s="4"/>
    </row>
    <row r="31" spans="1:42" ht="12"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ht="12"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row>
    <row r="33" spans="1:42" ht="12"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row>
    <row r="34" spans="1:42" ht="12"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row>
    <row r="35" spans="1:42" ht="12"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row>
    <row r="36" spans="1:42" ht="12"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row>
    <row r="37" spans="1:42" ht="12"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row>
    <row r="38" spans="1:42" ht="12"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row>
    <row r="39" spans="1:42" ht="12"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row>
    <row r="40" spans="1:42" ht="12"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row>
    <row r="41" spans="1:42" ht="12"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row>
    <row r="42" spans="1:42" ht="12"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row>
    <row r="43" spans="1:42" ht="12"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row>
    <row r="44" spans="1:42" ht="12"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row>
    <row r="45" spans="1:42" ht="12"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row>
    <row r="46" spans="1:42" ht="12"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row>
    <row r="47" spans="1:42" ht="12"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row>
    <row r="48" spans="1:42" ht="12"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row>
    <row r="49" spans="1:42" ht="12"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row>
    <row r="50" spans="1:42" ht="12"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row>
    <row r="51" spans="1:42" ht="12"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row>
    <row r="52" spans="1:42" ht="12"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row>
    <row r="53" spans="1:42" ht="12"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row>
    <row r="54" spans="1:42" ht="12"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row>
    <row r="55" spans="1:42" ht="12"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row>
    <row r="56" spans="1:42" ht="12"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row>
    <row r="57" spans="1:42" ht="12"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row>
    <row r="58" spans="1:42" ht="12"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row>
    <row r="59" spans="1:42" ht="12"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row>
    <row r="60" spans="1:42" ht="12"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row>
    <row r="61" spans="1:42" ht="12"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row>
    <row r="62" spans="1:42" ht="12"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row>
    <row r="63" spans="1:42" ht="12"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row>
    <row r="64" spans="1:42" ht="12"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row>
    <row r="65" spans="1:42" ht="12"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row>
    <row r="66" spans="1:42" ht="12"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row>
    <row r="67" spans="1:42" ht="12"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row>
    <row r="68" spans="1:42" ht="12"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row>
    <row r="69" spans="1:42" ht="12"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row>
    <row r="70" spans="1:42" ht="12"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row>
    <row r="71" spans="1:42" ht="12"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row>
    <row r="72" spans="1:42" ht="12"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row>
    <row r="73" spans="1:42" ht="12"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row>
    <row r="74" spans="1:42" ht="12"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row>
    <row r="75" spans="1:42" ht="12"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row>
    <row r="76" spans="1:42" ht="12"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row>
    <row r="77" spans="1:42" ht="12"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row>
    <row r="78" spans="1:42" ht="12"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row>
    <row r="79" spans="1:42" ht="12"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row>
    <row r="80" spans="1:42" ht="12"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row>
    <row r="81" spans="1:42" ht="12"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row>
    <row r="82" spans="1:42" ht="12"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row>
    <row r="83" spans="1:42" ht="12"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row>
    <row r="84" spans="1:42" ht="12"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row>
    <row r="85" spans="1:42" ht="12"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row>
    <row r="86" spans="1:42" ht="12"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row>
    <row r="87" spans="1:42" ht="12"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row>
    <row r="88" spans="1:42" ht="12"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row>
    <row r="89" spans="1:42" ht="12"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row>
    <row r="90" spans="1:42" ht="12"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row>
    <row r="91" spans="1:42" ht="12"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row>
    <row r="92" spans="1:42" ht="12"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row>
    <row r="93" spans="1:42" ht="12"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row>
    <row r="94" spans="1:42" ht="12"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row>
    <row r="95" spans="1:42" ht="12"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row>
    <row r="96" spans="1:42" ht="12"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row>
    <row r="97" spans="1:42" ht="12"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row>
    <row r="98" spans="1:42" ht="12"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row>
    <row r="99" spans="1:42" ht="12"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row>
    <row r="100" spans="1:42" ht="12"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row>
    <row r="101" spans="1:42" ht="12"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row>
    <row r="102" spans="1:42" ht="12"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row>
    <row r="103" spans="1:42" ht="12"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row>
    <row r="104" spans="1:42" ht="12"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row>
    <row r="105" spans="1:42" ht="12"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row>
    <row r="106" spans="1:42" ht="12"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row>
    <row r="107" spans="1:42" ht="12"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row>
    <row r="108" spans="1:42" ht="12"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row>
    <row r="109" spans="1:42" ht="12"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row>
    <row r="110" spans="1:42" ht="12"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row>
    <row r="111" spans="1:42" ht="12"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row>
    <row r="112" spans="1:42" ht="12"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row>
    <row r="113" spans="1:42" ht="12"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row>
    <row r="114" spans="1:42" ht="12"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row>
    <row r="115" spans="1:42" ht="12"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row>
    <row r="116" spans="1:42" ht="12"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row>
    <row r="117" spans="1:42" ht="12"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row>
    <row r="118" spans="1:42" ht="12"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row>
    <row r="119" spans="1:42" ht="12"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row>
    <row r="120" spans="1:42" ht="12"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row>
    <row r="121" spans="1:42" ht="12"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row>
    <row r="122" spans="1:42" ht="12"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row>
    <row r="123" spans="1:42" ht="12"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row>
    <row r="124" spans="1:42" ht="12"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row>
    <row r="125" spans="1:42" ht="12"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row>
    <row r="126" spans="1:42" ht="12"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row>
    <row r="127" spans="1:42" ht="12"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row>
    <row r="128" spans="1:42" ht="12"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row>
    <row r="129" spans="1:42" ht="12"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row>
    <row r="130" spans="1:42" ht="12"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row>
    <row r="131" spans="1:42" ht="12"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row>
    <row r="132" spans="1:42" ht="12"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row>
    <row r="133" spans="1:42" ht="12"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row>
    <row r="134" spans="1:42" ht="12"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row>
    <row r="135" spans="1:42" ht="12"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row>
    <row r="136" spans="1:42" ht="12"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row>
    <row r="137" spans="1:42" ht="12"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row>
    <row r="138" spans="1:42" ht="12"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row>
    <row r="139" spans="1:42" ht="12"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row>
    <row r="140" spans="1:42" ht="12"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row>
    <row r="141" spans="1:42" ht="12"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row>
    <row r="142" spans="1:42" ht="12"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row>
    <row r="143" spans="1:42" ht="12"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row>
    <row r="144" spans="1:42" ht="12"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row>
    <row r="145" spans="1:42" ht="12"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row>
    <row r="146" spans="1:42" ht="12"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row>
    <row r="147" spans="1:42" ht="12"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row>
    <row r="148" spans="1:42" ht="12"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row>
    <row r="149" spans="1:42" ht="12"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row>
    <row r="150" spans="1:42" ht="12"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row>
    <row r="151" spans="1:42" ht="12"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row>
    <row r="152" spans="1:42" ht="12"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row>
    <row r="153" spans="1:42" ht="12"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row>
    <row r="154" spans="1:42" ht="12"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row>
    <row r="155" spans="1:42" ht="12"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row>
    <row r="156" spans="1:42" ht="12"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row>
    <row r="157" spans="1:42" ht="12"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row>
    <row r="158" spans="1:42" ht="12"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row>
    <row r="159" spans="1:42" ht="12"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row>
    <row r="160" spans="1:42" ht="12"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row>
    <row r="161" spans="1:42" ht="12"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row>
    <row r="162" spans="1:42" ht="12"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row>
    <row r="163" spans="1:42" ht="12"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row>
    <row r="164" spans="1:42" ht="12"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row>
    <row r="165" spans="1:42" ht="12"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row>
    <row r="166" spans="1:42" ht="12"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row>
    <row r="167" spans="1:42" ht="12"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row>
    <row r="168" spans="1:42" ht="12"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row>
    <row r="169" spans="1:42" ht="12"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row>
    <row r="170" spans="1:42" ht="12"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row>
    <row r="171" spans="1:42" ht="12"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row>
    <row r="172" spans="1:42" ht="12"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row>
    <row r="173" spans="1:42" ht="12"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row>
    <row r="174" spans="1:42" ht="12"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row>
    <row r="175" spans="1:42" ht="12"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row>
    <row r="176" spans="1:42" ht="12"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row>
    <row r="177" spans="1:42" ht="12"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row>
    <row r="178" spans="1:42" ht="12"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row>
    <row r="179" spans="1:42" ht="12"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row>
    <row r="180" spans="1:42" ht="12"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row>
    <row r="181" spans="1:42" ht="12"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row>
    <row r="182" spans="1:42" ht="12"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row>
    <row r="183" spans="1:42" ht="12"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row>
    <row r="184" spans="1:42" ht="12"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row>
    <row r="185" spans="1:42" ht="12"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row>
    <row r="186" spans="1:42" ht="12"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row>
    <row r="187" spans="1:42" ht="12"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row>
    <row r="188" spans="1:42" ht="12"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row>
    <row r="189" spans="1:42" ht="12"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row>
    <row r="190" spans="1:42" ht="12"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row>
    <row r="191" spans="1:42" ht="12"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row>
    <row r="192" spans="1:42" ht="12"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row>
    <row r="193" spans="1:42" ht="12"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row>
    <row r="194" spans="1:42" ht="12"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row>
    <row r="195" spans="1:42" ht="12"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row>
    <row r="196" spans="1:42" ht="12"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row>
    <row r="197" spans="1:42" ht="12"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row>
    <row r="198" spans="1:42" ht="12"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row>
    <row r="199" spans="1:42" ht="12"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row>
    <row r="200" spans="1:42" ht="12"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row>
    <row r="201" spans="1:42" ht="12"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row>
    <row r="202" spans="1:42" ht="12"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row>
    <row r="203" spans="1:42" ht="12"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row>
    <row r="204" spans="1:42" ht="12"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row>
    <row r="205" spans="1:42" ht="12"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row>
    <row r="206" spans="1:42" ht="12"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row>
    <row r="207" spans="1:42" ht="12"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row>
    <row r="208" spans="1:42" ht="12"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row>
    <row r="209" spans="1:42" ht="12"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row>
    <row r="210" spans="1:42" ht="12"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row>
    <row r="211" spans="1:42" ht="12"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row>
    <row r="212" spans="1:42" ht="12"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row>
    <row r="213" spans="1:42" ht="12"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row>
    <row r="214" spans="1:42" ht="12"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row>
    <row r="215" spans="1:42" ht="12"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row>
    <row r="216" spans="1:42" ht="12"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row>
    <row r="217" spans="1:42" ht="12"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row>
    <row r="218" spans="1:42" ht="12"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row>
    <row r="219" spans="1:42" ht="12"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row>
    <row r="220" spans="1:42" ht="12"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row>
    <row r="221" spans="1:42" ht="12"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row>
    <row r="222" spans="1:42" ht="12"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row>
    <row r="223" spans="1:42" ht="12"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row>
    <row r="224" spans="1:42" ht="12"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row>
    <row r="225" spans="1:42" ht="12"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row>
    <row r="226" spans="1:42" ht="12"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row>
    <row r="227" spans="1:42" ht="12"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row>
    <row r="228" spans="1:42" ht="12"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row>
    <row r="229" spans="1:42" ht="12"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row>
    <row r="230" spans="1:42" ht="12"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row>
    <row r="231" spans="1:42" ht="12"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row>
    <row r="232" spans="1:42" ht="12"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row>
    <row r="233" spans="1:42" ht="12"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row>
    <row r="234" spans="1:42" ht="12"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row>
    <row r="235" spans="1:42" ht="12"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row>
    <row r="236" spans="1:42" ht="12"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row>
    <row r="237" spans="1:42" ht="12"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row>
    <row r="238" spans="1:42" ht="12"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row>
    <row r="239" spans="1:42" ht="12"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row>
    <row r="240" spans="1:42" ht="12"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row>
    <row r="241" spans="1:42" ht="12"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row>
    <row r="242" spans="1:42" ht="12"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row>
    <row r="243" spans="1:42" ht="12"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row>
    <row r="244" spans="1:42" ht="12"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row>
    <row r="245" spans="1:42" ht="12"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row>
    <row r="246" spans="1:42" ht="12"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row>
    <row r="247" spans="1:42" ht="12"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row>
    <row r="248" spans="1:42" ht="12"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row>
    <row r="249" spans="1:42" ht="12"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row>
    <row r="250" spans="1:42" ht="12"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row>
    <row r="251" spans="1:42" ht="12"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row>
    <row r="252" spans="1:42" ht="12"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row>
    <row r="253" spans="1:42" ht="12"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row>
    <row r="254" spans="1:42" ht="12"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row>
    <row r="255" spans="1:42" ht="12"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row>
    <row r="256" spans="1:42" ht="12"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row>
    <row r="257" spans="1:42" ht="12"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row>
    <row r="258" spans="1:42" ht="12"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row>
    <row r="259" spans="1:42" ht="12"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row>
    <row r="260" spans="1:42" ht="12"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row>
    <row r="261" spans="1:42" ht="12"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row>
    <row r="262" spans="1:42" ht="12"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row>
    <row r="263" spans="1:42" ht="12"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row>
    <row r="264" spans="1:42" ht="12"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row>
    <row r="265" spans="1:42" ht="12"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row>
    <row r="266" spans="1:42" ht="12"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row>
    <row r="267" spans="1:42" ht="12"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row>
    <row r="268" spans="1:42" ht="12"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row>
    <row r="269" spans="1:42" ht="12"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row>
    <row r="270" spans="1:42" ht="12"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row>
    <row r="271" spans="1:42" ht="12"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row>
    <row r="272" spans="1:42" ht="12"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row>
    <row r="273" spans="1:42" ht="12"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row>
    <row r="274" spans="1:42" ht="12"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row>
    <row r="275" spans="1:42" ht="12"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row>
    <row r="276" spans="1:42" ht="12"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row>
    <row r="277" spans="1:42" ht="12"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row>
    <row r="278" spans="1:42" ht="12"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row>
    <row r="279" spans="1:42" ht="12"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row>
    <row r="280" spans="1:42" ht="12"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row>
    <row r="281" spans="1:42" ht="12"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row>
    <row r="282" spans="1:42" ht="12"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row>
    <row r="283" spans="1:42" ht="12"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row>
    <row r="284" spans="1:42" ht="12"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row>
    <row r="285" spans="1:42" ht="12"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row>
    <row r="286" spans="1:42" ht="12"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row>
    <row r="287" spans="1:42" ht="12"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row>
    <row r="288" spans="1:42" ht="12"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row>
    <row r="289" spans="1:42" ht="12"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row>
    <row r="290" spans="1:42" ht="12"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row>
    <row r="291" spans="1:42" ht="12"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row>
    <row r="292" spans="1:42" ht="12"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row>
    <row r="293" spans="1:42" ht="12"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row>
    <row r="294" spans="1:42" ht="12"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row>
    <row r="295" spans="1:42" ht="12"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row>
    <row r="296" spans="1:42" ht="12"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row>
    <row r="297" spans="1:42" ht="12"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row>
    <row r="298" spans="1:42" ht="12"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row>
    <row r="299" spans="1:42" ht="12"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row>
    <row r="300" spans="1:42" ht="12"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row>
    <row r="301" spans="1:42" ht="12"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row>
    <row r="302" spans="1:42" ht="12"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row>
    <row r="303" spans="1:42" ht="12"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row>
    <row r="304" spans="1:42" ht="12"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row>
    <row r="305" spans="1:42" ht="12"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row>
    <row r="306" spans="1:42" ht="12"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row>
    <row r="307" spans="1:42" ht="12"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row>
    <row r="308" spans="1:42" ht="12"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row>
    <row r="309" spans="1:42" ht="12"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row>
    <row r="310" spans="1:42" ht="12"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row>
    <row r="311" spans="1:42" ht="12"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row>
    <row r="312" spans="1:42" ht="12"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row>
    <row r="313" spans="1:42" ht="12"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row>
    <row r="314" spans="1:42" ht="12"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row>
    <row r="315" spans="1:42" ht="12"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row>
    <row r="316" spans="1:42" ht="12"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row>
    <row r="317" spans="1:42" ht="12"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row>
    <row r="318" spans="1:42" ht="12"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row>
    <row r="319" spans="1:42" ht="12"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row>
    <row r="320" spans="1:42" ht="12"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row>
    <row r="321" spans="1:42" ht="12"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row>
    <row r="322" spans="1:42" ht="12"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row>
    <row r="323" spans="1:42" ht="12"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row>
    <row r="324" spans="1:42" ht="12"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row>
    <row r="325" spans="1:42" ht="12"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row>
    <row r="326" spans="1:42" ht="12"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row>
    <row r="327" spans="1:42" ht="12"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row>
    <row r="328" spans="1:42" ht="12"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row>
    <row r="329" spans="1:42" ht="12"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row>
    <row r="330" spans="1:42" ht="12"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row>
    <row r="331" spans="1:42" ht="12"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row>
    <row r="332" spans="1:42" ht="12"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row>
    <row r="333" spans="1:42" ht="12"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row>
    <row r="334" spans="1:42" ht="12"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row>
    <row r="335" spans="1:42" ht="12"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row>
    <row r="336" spans="1:42" ht="12"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row>
    <row r="337" spans="1:42" ht="12"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row>
    <row r="338" spans="1:42" ht="12"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row>
    <row r="339" spans="1:42" ht="12"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row>
    <row r="340" spans="1:42" ht="12"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row>
    <row r="341" spans="1:42" ht="12"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row>
    <row r="342" spans="1:42" ht="12"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row>
    <row r="343" spans="1:42" ht="12"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row>
    <row r="344" spans="1:42" ht="12"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row>
    <row r="345" spans="1:42" ht="12"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row>
    <row r="346" spans="1:42" ht="12"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row>
    <row r="347" spans="1:42" ht="12"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row>
    <row r="348" spans="1:42" ht="12"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row>
    <row r="349" spans="1:42" ht="12"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row>
    <row r="350" spans="1:42" ht="12"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row>
    <row r="351" spans="1:42" ht="12"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row>
    <row r="352" spans="1:42" ht="12"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row>
    <row r="353" spans="1:42" ht="12"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row>
    <row r="354" spans="1:42" ht="12"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row>
    <row r="355" spans="1:42" ht="12"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row>
    <row r="356" spans="1:42" ht="12"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row>
    <row r="357" spans="1:42" ht="12"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row>
    <row r="358" spans="1:42" ht="12"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row>
    <row r="359" spans="1:42" ht="12"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row>
    <row r="360" spans="1:42" ht="12"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row>
    <row r="361" spans="1:42" ht="12"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row>
    <row r="362" spans="1:42" ht="12"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row>
    <row r="363" spans="1:42" ht="12"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row>
    <row r="364" spans="1:42" ht="12"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row>
    <row r="365" spans="1:42" ht="12"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row>
    <row r="366" spans="1:42" ht="12"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row>
    <row r="367" spans="1:42" ht="12"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row>
    <row r="368" spans="1:42" ht="12"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row>
    <row r="369" spans="1:42" ht="12"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row>
    <row r="370" spans="1:42" ht="12"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row>
    <row r="371" spans="1:42" ht="12"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row>
    <row r="372" spans="1:42" ht="12"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row>
    <row r="373" spans="1:42" ht="12"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row>
    <row r="374" spans="1:42" ht="12"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row>
    <row r="375" spans="1:42" ht="12"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row>
    <row r="376" spans="1:42" ht="12"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row>
    <row r="377" spans="1:42" ht="12"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row>
    <row r="378" spans="1:42" ht="12"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row>
    <row r="379" spans="1:42" ht="12"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row>
    <row r="380" spans="1:42" ht="12"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row>
    <row r="381" spans="1:42" ht="12"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row>
    <row r="382" spans="1:42" ht="12"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row>
    <row r="383" spans="1:42" ht="12"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row>
    <row r="384" spans="1:42" ht="12"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row>
    <row r="385" spans="1:42" ht="12"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row>
    <row r="386" spans="1:42" ht="12"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row>
    <row r="387" spans="1:42" ht="12"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row>
    <row r="388" spans="1:42" ht="12"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row>
    <row r="389" spans="1:42" ht="12"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row>
    <row r="390" spans="1:42" ht="12"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row>
    <row r="391" spans="1:42" ht="12"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row>
    <row r="392" spans="1:42" ht="12"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row>
    <row r="393" spans="1:42" ht="12"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row>
    <row r="394" spans="1:42" ht="12"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row>
    <row r="395" spans="1:42" ht="12"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row>
    <row r="396" spans="1:42" ht="12"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row>
    <row r="397" spans="1:42" ht="12"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row>
    <row r="398" spans="1:42" ht="12"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row>
    <row r="399" spans="1:42" ht="12"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row>
    <row r="400" spans="1:42" ht="12"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row>
    <row r="401" spans="1:42" ht="12"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row>
    <row r="402" spans="1:42" ht="12"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row>
    <row r="403" spans="1:42" ht="12"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row>
    <row r="404" spans="1:42" ht="12"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row>
    <row r="405" spans="1:42" ht="12"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row>
    <row r="406" spans="1:42" ht="12"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row>
    <row r="407" spans="1:42" ht="12"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row>
    <row r="408" spans="1:42" ht="12"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row>
    <row r="409" spans="1:42" ht="12"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row>
    <row r="410" spans="1:42" ht="12"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row>
    <row r="411" spans="1:42" ht="12"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row>
    <row r="412" spans="1:42" ht="12"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row>
    <row r="413" spans="1:42" ht="12"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row>
    <row r="414" spans="1:42" ht="12"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row>
    <row r="415" spans="1:42" ht="12"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row>
    <row r="416" spans="1:42" ht="12"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row>
    <row r="417" spans="1:42" ht="12"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row>
    <row r="418" spans="1:42" ht="12"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row>
    <row r="419" spans="1:42" ht="12"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row>
    <row r="420" spans="1:42" ht="12"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row>
    <row r="421" spans="1:42" ht="12"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row>
    <row r="422" spans="1:42" ht="12"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row>
    <row r="423" spans="1:42" ht="12"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row>
    <row r="424" spans="1:42" ht="12"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row>
    <row r="425" spans="1:42" ht="12"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row>
    <row r="426" spans="1:42" ht="12"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row>
    <row r="427" spans="1:42" ht="12"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row>
    <row r="428" spans="1:42" ht="12"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row>
    <row r="429" spans="1:42" ht="12"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row>
    <row r="430" spans="1:42" ht="12"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row>
    <row r="431" spans="1:42" ht="12"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row>
    <row r="432" spans="1:42" ht="12"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row>
    <row r="433" spans="1:42" ht="12"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row>
    <row r="434" spans="1:42" ht="12"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row>
    <row r="435" spans="1:42" ht="12"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row>
    <row r="436" spans="1:42" ht="12"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row>
    <row r="437" spans="1:42" ht="12"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row>
    <row r="438" spans="1:42" ht="12"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row>
    <row r="439" spans="1:42" ht="12"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row>
    <row r="440" spans="1:42" ht="12"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row>
    <row r="441" spans="1:42" ht="12"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row>
    <row r="442" spans="1:42" ht="12"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row>
    <row r="443" spans="1:42" ht="12"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row>
    <row r="444" spans="1:42" ht="12"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row>
    <row r="445" spans="1:42" ht="12"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row>
    <row r="446" spans="1:42" ht="12"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row>
    <row r="447" spans="1:42" ht="12"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row>
    <row r="448" spans="1:42" ht="12"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row>
    <row r="449" spans="1:42" ht="12"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row>
    <row r="450" spans="1:42" ht="12"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row>
    <row r="451" spans="1:42" ht="12"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row>
    <row r="452" spans="1:42" ht="12"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row>
    <row r="453" spans="1:42" ht="12"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row>
    <row r="454" spans="1:42" ht="12"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row>
    <row r="455" spans="1:42" ht="12"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row>
    <row r="456" spans="1:42" ht="12"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row>
    <row r="457" spans="1:42" ht="12"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row>
    <row r="458" spans="1:42" ht="12"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row>
    <row r="459" spans="1:42" ht="12"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row>
    <row r="460" spans="1:42" ht="12"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row>
    <row r="461" spans="1:42" ht="12"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row>
    <row r="462" spans="1:42" ht="12"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row>
    <row r="463" spans="1:42" ht="12"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row>
    <row r="464" spans="1:42" ht="12"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row>
    <row r="465" spans="1:42" ht="12"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row>
    <row r="466" spans="1:42" ht="12"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row>
    <row r="467" spans="1:42" ht="12"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row>
    <row r="468" spans="1:42" ht="12"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row>
    <row r="469" spans="1:42" ht="12"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row>
    <row r="470" spans="1:42" ht="12"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row>
    <row r="471" spans="1:42" ht="12"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row>
    <row r="472" spans="1:42" ht="12"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row>
    <row r="473" spans="1:42" ht="12"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row>
    <row r="474" spans="1:42" ht="12"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row>
    <row r="475" spans="1:42" ht="12"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row>
    <row r="476" spans="1:42" ht="12"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row>
    <row r="477" spans="1:42" ht="12"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row>
    <row r="478" spans="1:42" ht="12"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row>
    <row r="479" spans="1:42" ht="12"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row>
    <row r="480" spans="1:42" ht="12"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row>
    <row r="481" spans="1:42" ht="12"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row>
    <row r="482" spans="1:42" ht="12"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row>
    <row r="483" spans="1:42" ht="12"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row>
    <row r="484" spans="1:42" ht="12"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row>
    <row r="485" spans="1:42" ht="12"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row>
    <row r="486" spans="1:42" ht="12"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row>
    <row r="487" spans="1:42" ht="12"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row>
    <row r="488" spans="1:42" ht="12"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row>
    <row r="489" spans="1:42" ht="12"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row>
    <row r="490" spans="1:42" ht="12"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row>
    <row r="491" spans="1:42" ht="12"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row>
    <row r="492" spans="1:42" ht="12"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row>
    <row r="493" spans="1:42" ht="12"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row>
    <row r="494" spans="1:42" ht="12"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row>
    <row r="495" spans="1:42" ht="12"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row>
    <row r="496" spans="1:42" ht="12"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row>
    <row r="497" spans="1:42" ht="12"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row>
    <row r="498" spans="1:42" ht="12"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row>
    <row r="499" spans="1:42" ht="12"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row>
    <row r="500" spans="1:42" ht="12"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row>
    <row r="501" spans="1:42" ht="12"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row>
    <row r="502" spans="1:42" ht="12"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row>
    <row r="503" spans="1:42" ht="12"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row>
    <row r="504" spans="1:42" ht="12"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row>
    <row r="505" spans="1:42" ht="12"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row>
    <row r="506" spans="1:42" ht="12"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row>
    <row r="507" spans="1:42" ht="12"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row>
    <row r="508" spans="1:42" ht="12"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row>
    <row r="509" spans="1:42" ht="12"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row>
    <row r="510" spans="1:42" ht="12"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row>
    <row r="511" spans="1:42" ht="12"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row>
    <row r="512" spans="1:42" ht="12"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row>
    <row r="513" spans="1:42" ht="12"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row>
    <row r="514" spans="1:42" ht="12"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row>
    <row r="515" spans="1:42" ht="12"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row>
    <row r="516" spans="1:42" ht="12"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row>
    <row r="517" spans="1:42" ht="12"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row>
    <row r="518" spans="1:42" ht="12"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row>
    <row r="519" spans="1:42" ht="12"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row>
    <row r="520" spans="1:42" ht="12"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row>
    <row r="521" spans="1:42" ht="12"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row>
    <row r="522" spans="1:42" ht="12"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row>
    <row r="523" spans="1:42" ht="12"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row>
    <row r="524" spans="1:42" ht="12"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row>
    <row r="525" spans="1:42" ht="12"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row>
    <row r="526" spans="1:42" ht="12"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row>
    <row r="527" spans="1:42" ht="12"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row>
    <row r="528" spans="1:42" ht="12"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row>
    <row r="529" spans="1:42" ht="12"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row>
    <row r="530" spans="1:42" ht="12"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row>
    <row r="531" spans="1:42" ht="12"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row>
    <row r="532" spans="1:42" ht="12"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row>
    <row r="533" spans="1:42" ht="12"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row>
    <row r="534" spans="1:42" ht="12"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row>
    <row r="535" spans="1:42" ht="12"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row>
    <row r="536" spans="1:42" ht="12"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row>
    <row r="537" spans="1:42" ht="12"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row>
    <row r="538" spans="1:42" ht="12"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row>
    <row r="539" spans="1:42" ht="12"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row>
    <row r="540" spans="1:42" ht="12"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row>
    <row r="541" spans="1:42" ht="12"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row>
    <row r="542" spans="1:42" ht="12"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row>
    <row r="543" spans="1:42" ht="12"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row>
    <row r="544" spans="1:42" ht="12"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row>
    <row r="545" spans="1:42" ht="12"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row>
    <row r="546" spans="1:42" ht="12"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row>
    <row r="547" spans="1:42" ht="12"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row>
    <row r="548" spans="1:42" ht="12"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row>
    <row r="549" spans="1:42" ht="12"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row>
    <row r="550" spans="1:42" ht="12"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row>
    <row r="551" spans="1:42" ht="12"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row>
    <row r="552" spans="1:42" ht="12"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row>
    <row r="553" spans="1:42" ht="12"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row>
    <row r="554" spans="1:42" ht="12"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row>
    <row r="555" spans="1:42" ht="12"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row>
    <row r="556" spans="1:42" ht="12"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row>
    <row r="557" spans="1:42" ht="12"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row>
    <row r="558" spans="1:42" ht="12"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row>
    <row r="559" spans="1:42" ht="12"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row>
    <row r="560" spans="1:42" ht="12"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row>
    <row r="561" spans="1:42" ht="12"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row>
    <row r="562" spans="1:42" ht="12"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row>
    <row r="563" spans="1:42" ht="12"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row>
    <row r="564" spans="1:42" ht="12"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row>
    <row r="565" spans="1:42" ht="12"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row>
    <row r="566" spans="1:42" ht="12"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row>
    <row r="567" spans="1:42" ht="12"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row>
    <row r="568" spans="1:42" ht="12"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row>
    <row r="569" spans="1:42" ht="12"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row>
    <row r="570" spans="1:42" ht="12"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row>
    <row r="571" spans="1:42" ht="12"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row>
    <row r="572" spans="1:42" ht="12"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row>
    <row r="573" spans="1:42" ht="12"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row>
    <row r="574" spans="1:42" ht="12"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row>
    <row r="575" spans="1:42" ht="12"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row>
    <row r="576" spans="1:42" ht="12"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row>
    <row r="577" spans="1:42" ht="12"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row>
    <row r="578" spans="1:42" ht="12"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row>
    <row r="579" spans="1:42" ht="12"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row>
    <row r="580" spans="1:42" ht="12"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row>
    <row r="581" spans="1:42" ht="12"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row>
    <row r="582" spans="1:42" ht="12"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row>
    <row r="583" spans="1:42" ht="12"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row>
    <row r="584" spans="1:42" ht="12"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row>
    <row r="585" spans="1:42" ht="12"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row>
    <row r="586" spans="1:42" ht="12"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row>
    <row r="587" spans="1:42" ht="12"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row>
    <row r="588" spans="1:42" ht="12"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row>
    <row r="589" spans="1:42" ht="12"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row>
    <row r="590" spans="1:42" ht="12"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row>
    <row r="591" spans="1:42" ht="12"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row>
    <row r="592" spans="1:42" ht="12"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row>
    <row r="593" spans="1:42" ht="12"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row>
    <row r="594" spans="1:42" ht="12"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row>
    <row r="595" spans="1:42" ht="12"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row>
    <row r="596" spans="1:42" ht="12"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row>
    <row r="597" spans="1:42" ht="12"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row>
    <row r="598" spans="1:42" ht="12"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row>
    <row r="599" spans="1:42" ht="12"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row>
    <row r="600" spans="1:42" ht="12"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row>
    <row r="601" spans="1:42" ht="12"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row>
    <row r="602" spans="1:42" ht="12"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row>
    <row r="603" spans="1:42" ht="12"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row>
    <row r="604" spans="1:42" ht="12"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row>
    <row r="605" spans="1:42" ht="12"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row>
    <row r="606" spans="1:42" ht="12"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row>
    <row r="607" spans="1:42" ht="12"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row>
    <row r="608" spans="1:42" ht="12"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row>
    <row r="609" spans="1:42" ht="12"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row>
    <row r="610" spans="1:42" ht="12"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row>
    <row r="611" spans="1:42" ht="12"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row>
    <row r="612" spans="1:42" ht="12"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row>
    <row r="613" spans="1:42" ht="12"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row>
    <row r="614" spans="1:42" ht="12"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row>
    <row r="615" spans="1:42" ht="12"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row>
    <row r="616" spans="1:42" ht="12"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row>
    <row r="617" spans="1:42" ht="12"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row>
    <row r="618" spans="1:42" ht="12"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row>
    <row r="619" spans="1:42" ht="12"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row>
    <row r="620" spans="1:42" ht="12"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row>
    <row r="621" spans="1:42" ht="12"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row>
    <row r="622" spans="1:42" ht="12"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row>
    <row r="623" spans="1:42" ht="12"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row>
    <row r="624" spans="1:42" ht="12"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row>
    <row r="625" spans="1:42" ht="12"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row>
    <row r="626" spans="1:42" ht="12"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row>
    <row r="627" spans="1:42" ht="12"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row>
    <row r="628" spans="1:42" ht="12"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row>
    <row r="629" spans="1:42" ht="12"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row>
    <row r="630" spans="1:42" ht="12"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row>
    <row r="631" spans="1:42" ht="12"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row>
    <row r="632" spans="1:42" ht="12"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row>
    <row r="633" spans="1:42" ht="12"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row>
    <row r="634" spans="1:42" ht="12"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row>
    <row r="635" spans="1:42" ht="12"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row>
    <row r="636" spans="1:42" ht="12"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row>
    <row r="637" spans="1:42" ht="12"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row>
    <row r="638" spans="1:42" ht="12"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row>
    <row r="639" spans="1:42" ht="12"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row>
    <row r="640" spans="1:42" ht="12"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row>
    <row r="641" spans="1:42" ht="12"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row>
    <row r="642" spans="1:42" ht="12"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row>
    <row r="643" spans="1:42" ht="12"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row>
    <row r="644" spans="1:42" ht="12"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row>
    <row r="645" spans="1:42" ht="12"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row>
    <row r="646" spans="1:42" ht="12"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row>
    <row r="647" spans="1:42" ht="12"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row>
    <row r="648" spans="1:42" ht="12"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row>
    <row r="649" spans="1:42" ht="12"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row>
    <row r="650" spans="1:42" ht="12"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row>
    <row r="651" spans="1:42" ht="12"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row>
    <row r="652" spans="1:42" ht="12"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row>
    <row r="653" spans="1:42" ht="12"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row>
    <row r="654" spans="1:42" ht="12"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row>
    <row r="655" spans="1:42" ht="12"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row>
    <row r="656" spans="1:42" ht="12"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row>
    <row r="657" spans="1:42" ht="12"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row>
    <row r="658" spans="1:42" ht="12"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row>
    <row r="659" spans="1:42" ht="12"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row>
    <row r="660" spans="1:42" ht="12"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row>
    <row r="661" spans="1:42" ht="12"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row>
    <row r="662" spans="1:42" ht="12"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row>
    <row r="663" spans="1:42" ht="12"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row>
    <row r="664" spans="1:42" ht="12"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row>
    <row r="665" spans="1:42" ht="12"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row>
    <row r="666" spans="1:42" ht="12"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row>
    <row r="667" spans="1:42" ht="12"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row>
    <row r="668" spans="1:42" ht="12"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row>
    <row r="669" spans="1:42" ht="12"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row>
    <row r="670" spans="1:42" ht="12"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row>
    <row r="671" spans="1:42" ht="12"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row>
    <row r="672" spans="1:42" ht="12"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row>
    <row r="673" spans="1:42" ht="12"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row>
    <row r="674" spans="1:42" ht="12"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row>
    <row r="675" spans="1:42" ht="12"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row>
    <row r="676" spans="1:42" ht="12"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row>
    <row r="677" spans="1:42" ht="12"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row>
    <row r="678" spans="1:42" ht="12"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row>
    <row r="679" spans="1:42" ht="12"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row>
    <row r="680" spans="1:42" ht="12"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row>
    <row r="681" spans="1:42" ht="12"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row>
    <row r="682" spans="1:42" ht="12"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row>
    <row r="683" spans="1:42" ht="12"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row>
    <row r="684" spans="1:42" ht="12"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row>
    <row r="685" spans="1:42" ht="12"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row>
    <row r="686" spans="1:42" ht="12"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row>
    <row r="687" spans="1:42" ht="12"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row>
    <row r="688" spans="1:42" ht="12"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row>
    <row r="689" spans="1:42" ht="12"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row>
    <row r="690" spans="1:42" ht="12"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row>
    <row r="691" spans="1:42" ht="12"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row>
    <row r="692" spans="1:42" ht="12"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row>
    <row r="693" spans="1:42" ht="12"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row>
    <row r="694" spans="1:42" ht="12"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row>
    <row r="695" spans="1:42" ht="12"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row>
    <row r="696" spans="1:42" ht="12"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row>
    <row r="697" spans="1:42" ht="12"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row>
    <row r="698" spans="1:42" ht="12"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row>
    <row r="699" spans="1:42" ht="12"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row>
    <row r="700" spans="1:42" ht="12"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row>
    <row r="701" spans="1:42" ht="12"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row>
    <row r="702" spans="1:42" ht="12"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row>
    <row r="703" spans="1:42" ht="12"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row>
    <row r="704" spans="1:42" ht="12"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row>
    <row r="705" spans="1:42" ht="12"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row>
    <row r="706" spans="1:42" ht="12"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row>
    <row r="707" spans="1:42" ht="12"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row>
    <row r="708" spans="1:42" ht="12"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row>
    <row r="709" spans="1:42" ht="12"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row>
    <row r="710" spans="1:42" ht="12"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row>
    <row r="711" spans="1:42" ht="12"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row>
    <row r="712" spans="1:42" ht="12"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row>
    <row r="713" spans="1:42" ht="12"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row>
    <row r="714" spans="1:42" ht="12"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row>
    <row r="715" spans="1:42" ht="12"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row>
    <row r="716" spans="1:42" ht="12"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row>
    <row r="717" spans="1:42" ht="12"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row>
    <row r="718" spans="1:42" ht="12"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row>
    <row r="719" spans="1:42" ht="12"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row>
    <row r="720" spans="1:42" ht="12"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row>
    <row r="721" spans="1:42" ht="12"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row>
    <row r="722" spans="1:42" ht="12"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row>
    <row r="723" spans="1:42" ht="12"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row>
    <row r="724" spans="1:42" ht="12"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row>
    <row r="725" spans="1:42" ht="12"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row>
    <row r="726" spans="1:42" ht="12"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row>
    <row r="727" spans="1:42" ht="12"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row>
    <row r="728" spans="1:42" ht="12"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row>
    <row r="729" spans="1:42" ht="12"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row>
    <row r="730" spans="1:42" ht="12"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row>
    <row r="731" spans="1:42" ht="12"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row>
    <row r="732" spans="1:42" ht="12"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row>
    <row r="733" spans="1:42" ht="12"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row>
    <row r="734" spans="1:42" ht="12"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row>
    <row r="735" spans="1:42" ht="12"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row>
    <row r="736" spans="1:42" ht="12"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row>
    <row r="737" spans="1:42" ht="12"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row>
    <row r="738" spans="1:42" ht="12"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row>
    <row r="739" spans="1:42" ht="12"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row>
    <row r="740" spans="1:42" ht="12"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row>
    <row r="741" spans="1:42" ht="12"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row>
    <row r="742" spans="1:42" ht="12"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row>
    <row r="743" spans="1:42" ht="12"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row>
    <row r="744" spans="1:42" ht="12"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row>
    <row r="745" spans="1:42" ht="12"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row>
    <row r="746" spans="1:42" ht="12"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row>
    <row r="747" spans="1:42" ht="12"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row>
    <row r="748" spans="1:42" ht="12"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row>
    <row r="749" spans="1:42" ht="12"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row>
    <row r="750" spans="1:42" ht="12"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row>
    <row r="751" spans="1:42" ht="12"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row>
    <row r="752" spans="1:42" ht="12"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row>
    <row r="753" spans="1:42" ht="12"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row>
    <row r="754" spans="1:42" ht="12"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row>
    <row r="755" spans="1:42" ht="12"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row>
    <row r="756" spans="1:42" ht="12"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row>
    <row r="757" spans="1:42" ht="12"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row>
    <row r="758" spans="1:42" ht="12"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row>
    <row r="759" spans="1:42" ht="12"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row>
    <row r="760" spans="1:42" ht="12"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row>
    <row r="761" spans="1:42" ht="12"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row>
    <row r="762" spans="1:42" ht="12"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row>
    <row r="763" spans="1:42" ht="12"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row>
    <row r="764" spans="1:42" ht="12"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row>
    <row r="765" spans="1:42" ht="12"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row>
    <row r="766" spans="1:42" ht="12"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row>
    <row r="767" spans="1:42" ht="12"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row>
    <row r="768" spans="1:42" ht="12"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row>
    <row r="769" spans="1:42" ht="12"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row>
    <row r="770" spans="1:42" ht="12"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row>
    <row r="771" spans="1:42" ht="12"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row>
    <row r="772" spans="1:42" ht="12"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row>
    <row r="773" spans="1:42" ht="12"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row>
    <row r="774" spans="1:42" ht="12"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row>
    <row r="775" spans="1:42" ht="12"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row>
    <row r="776" spans="1:42" ht="12"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row>
    <row r="777" spans="1:42" ht="12"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row>
    <row r="778" spans="1:42" ht="12"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row>
    <row r="779" spans="1:42" ht="12"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row>
    <row r="780" spans="1:42" ht="12"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row>
    <row r="781" spans="1:42" ht="12"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row>
    <row r="782" spans="1:42" ht="12"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row>
    <row r="783" spans="1:42" ht="12"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row>
    <row r="784" spans="1:42" ht="12"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row>
    <row r="785" spans="1:42" ht="12"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row>
    <row r="786" spans="1:42" ht="12"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row>
    <row r="787" spans="1:42" ht="12"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row>
    <row r="788" spans="1:42" ht="12"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row>
    <row r="789" spans="1:42" ht="12"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row>
    <row r="790" spans="1:42" ht="12"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row>
    <row r="791" spans="1:42" ht="12"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row>
    <row r="792" spans="1:42" ht="12"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row>
    <row r="793" spans="1:42" ht="12"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row>
    <row r="794" spans="1:42" ht="12"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row>
    <row r="795" spans="1:42" ht="12"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row>
    <row r="796" spans="1:42" ht="12"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row>
    <row r="797" spans="1:42" ht="12"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row>
    <row r="798" spans="1:42" ht="12"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row>
    <row r="799" spans="1:42" ht="12"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row>
    <row r="800" spans="1:42" ht="12"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row>
    <row r="801" spans="1:42" ht="12"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row>
    <row r="802" spans="1:42" ht="12"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row>
    <row r="803" spans="1:42" ht="12"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row>
    <row r="804" spans="1:42" ht="12"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row>
    <row r="805" spans="1:42" ht="12"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row>
    <row r="806" spans="1:42" ht="12"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row>
    <row r="807" spans="1:42" ht="12"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row>
    <row r="808" spans="1:42" ht="12"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row>
    <row r="809" spans="1:42" ht="12"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row>
    <row r="810" spans="1:42" ht="12"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row>
    <row r="811" spans="1:42" ht="12"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row>
    <row r="812" spans="1:42" ht="12"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row>
    <row r="813" spans="1:42" ht="12"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row>
    <row r="814" spans="1:42" ht="12"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row>
    <row r="815" spans="1:42" ht="12"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row>
    <row r="816" spans="1:42" ht="12"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row>
    <row r="817" spans="1:42" ht="12"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row>
    <row r="818" spans="1:42" ht="12"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row>
    <row r="819" spans="1:42" ht="12"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row>
    <row r="820" spans="1:42" ht="12"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row>
    <row r="821" spans="1:42" ht="12"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row>
    <row r="822" spans="1:42" ht="12"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row>
    <row r="823" spans="1:42" ht="12"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row>
    <row r="824" spans="1:42" ht="12"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row>
    <row r="825" spans="1:42" ht="12"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row>
    <row r="826" spans="1:42" ht="12"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row>
    <row r="827" spans="1:42" ht="12"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row>
    <row r="828" spans="1:42" ht="12"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row>
    <row r="829" spans="1:42" ht="12"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row>
    <row r="830" spans="1:42" ht="12"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row>
    <row r="831" spans="1:42" ht="12"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row>
    <row r="832" spans="1:42" ht="12"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row>
    <row r="833" spans="1:42" ht="12"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row>
    <row r="834" spans="1:42" ht="12"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row>
    <row r="835" spans="1:42" ht="12"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row>
    <row r="836" spans="1:42" ht="12"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row>
    <row r="837" spans="1:42" ht="12"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row>
    <row r="838" spans="1:42" ht="12"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row>
    <row r="839" spans="1:42" ht="12"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row>
    <row r="840" spans="1:42" ht="12"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row>
    <row r="841" spans="1:42" ht="12"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row>
    <row r="842" spans="1:42" ht="12"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row>
    <row r="843" spans="1:42" ht="12"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row>
    <row r="844" spans="1:42" ht="12"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row>
    <row r="845" spans="1:42" ht="12"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row>
    <row r="846" spans="1:42" ht="12"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row>
    <row r="847" spans="1:42" ht="12"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row>
    <row r="848" spans="1:42" ht="12"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row>
    <row r="849" spans="1:42" ht="12"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row>
    <row r="850" spans="1:42" ht="12"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row>
    <row r="851" spans="1:42" ht="12"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row>
    <row r="852" spans="1:42" ht="12"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row>
    <row r="853" spans="1:42" ht="12"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row>
    <row r="854" spans="1:42" ht="12"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row>
    <row r="855" spans="1:42" ht="12"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row>
    <row r="856" spans="1:42" ht="12"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row>
    <row r="857" spans="1:42" ht="12"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row>
    <row r="858" spans="1:42" ht="12"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row>
    <row r="859" spans="1:42" ht="12"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row>
    <row r="860" spans="1:42" ht="12"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row>
    <row r="861" spans="1:42" ht="12"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row>
    <row r="862" spans="1:42" ht="12"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row>
    <row r="863" spans="1:42" ht="12"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row>
    <row r="864" spans="1:42" ht="12"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row>
    <row r="865" spans="1:42" ht="12"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row>
    <row r="866" spans="1:42" ht="12"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row>
    <row r="867" spans="1:42" ht="12"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row>
    <row r="868" spans="1:42" ht="12"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row>
    <row r="869" spans="1:42" ht="12"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row>
    <row r="870" spans="1:42" ht="12"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row>
    <row r="871" spans="1:42" ht="12"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row>
    <row r="872" spans="1:42" ht="12"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row>
    <row r="873" spans="1:42" ht="12"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row>
    <row r="874" spans="1:42" ht="12"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row>
    <row r="875" spans="1:42" ht="12"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row>
    <row r="876" spans="1:42" ht="12"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row>
    <row r="877" spans="1:42" ht="12"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row>
    <row r="878" spans="1:42" ht="12"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row>
    <row r="879" spans="1:42" ht="12"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row>
    <row r="880" spans="1:42" ht="12"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row>
    <row r="881" spans="1:42" ht="12"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row>
    <row r="882" spans="1:42" ht="12"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row>
    <row r="883" spans="1:42" ht="12"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row>
    <row r="884" spans="1:42" ht="12"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row>
    <row r="885" spans="1:42" ht="12"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row>
    <row r="886" spans="1:42" ht="12"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row>
    <row r="887" spans="1:42" ht="12"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row>
    <row r="888" spans="1:42" ht="12"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row>
    <row r="889" spans="1:42" ht="12"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row>
    <row r="890" spans="1:42" ht="12"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row>
    <row r="891" spans="1:42" ht="12"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row>
    <row r="892" spans="1:42" ht="12"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row>
    <row r="893" spans="1:42" ht="12"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row>
    <row r="894" spans="1:42" ht="12"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row>
    <row r="895" spans="1:42" ht="12"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row>
    <row r="896" spans="1:42" ht="12"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row>
    <row r="897" spans="1:42" ht="12"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row>
    <row r="898" spans="1:42" ht="12"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row>
    <row r="899" spans="1:42" ht="12"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row>
    <row r="900" spans="1:42" ht="12"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row>
    <row r="901" spans="1:42" ht="12"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row>
    <row r="902" spans="1:42" ht="12"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row>
    <row r="903" spans="1:42" ht="12"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row>
    <row r="904" spans="1:42" ht="12"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row>
    <row r="905" spans="1:42" ht="12"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row>
    <row r="906" spans="1:42" ht="12"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row>
    <row r="907" spans="1:42" ht="12"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row>
    <row r="908" spans="1:42" ht="12"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row>
    <row r="909" spans="1:42" ht="12"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row>
    <row r="910" spans="1:42" ht="12"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row>
    <row r="911" spans="1:42" ht="12"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row>
    <row r="912" spans="1:42" ht="12"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row>
    <row r="913" spans="1:42" ht="12"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row>
    <row r="914" spans="1:42" ht="12"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row>
    <row r="915" spans="1:42" ht="12"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row>
    <row r="916" spans="1:42" ht="12"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row>
    <row r="917" spans="1:42" ht="12"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row>
    <row r="918" spans="1:42" ht="12"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row>
    <row r="919" spans="1:42" ht="12"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row>
    <row r="920" spans="1:42" ht="12"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row>
    <row r="921" spans="1:42" ht="12"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row>
    <row r="922" spans="1:42" ht="12"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row>
    <row r="923" spans="1:42" ht="12"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row>
    <row r="924" spans="1:42" ht="12"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row>
    <row r="925" spans="1:42" ht="12"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row>
    <row r="926" spans="1:42" ht="12"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row>
    <row r="927" spans="1:42" ht="12"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row>
    <row r="928" spans="1:42" ht="12"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row>
    <row r="929" spans="1:42" ht="12"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row>
    <row r="930" spans="1:42" ht="12"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row>
    <row r="931" spans="1:42" ht="12"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row>
    <row r="932" spans="1:42" ht="12"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row>
    <row r="933" spans="1:42" ht="12"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row>
    <row r="934" spans="1:42" ht="12"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row>
    <row r="935" spans="1:42" ht="12"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row>
    <row r="936" spans="1:42" ht="12"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row>
    <row r="937" spans="1:42" ht="12"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row>
    <row r="938" spans="1:42" ht="12"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row>
    <row r="939" spans="1:42" ht="12"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row>
    <row r="940" spans="1:42" ht="12"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row>
    <row r="941" spans="1:42" ht="12"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row>
    <row r="942" spans="1:42" ht="12"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row>
    <row r="943" spans="1:42" ht="12"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row>
    <row r="944" spans="1:42" ht="12"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row>
    <row r="945" spans="1:42" ht="12"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row>
    <row r="946" spans="1:42" ht="12"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row>
    <row r="947" spans="1:42" ht="12"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row>
    <row r="948" spans="1:42" ht="12"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row>
    <row r="949" spans="1:42" ht="12"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row>
    <row r="950" spans="1:42" ht="12"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row>
    <row r="951" spans="1:42" ht="12"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row>
    <row r="952" spans="1:42" ht="12"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row>
    <row r="953" spans="1:42" ht="12"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row>
    <row r="954" spans="1:42" ht="12"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row>
    <row r="955" spans="1:42" ht="12"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row>
    <row r="956" spans="1:42" ht="12"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row>
    <row r="957" spans="1:42" ht="12"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row>
    <row r="958" spans="1:42" ht="12"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row>
    <row r="959" spans="1:42" ht="12"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row>
    <row r="960" spans="1:42" ht="12"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row>
    <row r="961" spans="1:42" ht="12"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row>
    <row r="962" spans="1:42" ht="12"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row>
    <row r="963" spans="1:42" ht="12"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row>
    <row r="964" spans="1:42" ht="12"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row>
    <row r="965" spans="1:42" ht="12"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row>
    <row r="966" spans="1:42" ht="12"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row>
    <row r="967" spans="1:42" ht="12"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row>
    <row r="968" spans="1:42" ht="12"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row>
    <row r="969" spans="1:42" ht="12"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row>
    <row r="970" spans="1:42" ht="12"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row>
    <row r="971" spans="1:42" ht="12"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row>
    <row r="972" spans="1:42" ht="12"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row>
    <row r="973" spans="1:42" ht="12"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row>
    <row r="974" spans="1:42" ht="12"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row>
    <row r="975" spans="1:42" ht="12"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row>
    <row r="976" spans="1:42" ht="12"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row>
    <row r="977" spans="1:42" ht="12"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row>
    <row r="978" spans="1:42" ht="12"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row>
    <row r="979" spans="1:42" ht="12"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row>
    <row r="980" spans="1:42" ht="12"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row>
    <row r="981" spans="1:42" ht="12"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row>
    <row r="982" spans="1:42" ht="12"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row>
    <row r="983" spans="1:42" ht="12"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row>
    <row r="984" spans="1:42" ht="12"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row>
    <row r="985" spans="1:42" ht="12"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row>
    <row r="986" spans="1:42" ht="12"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row>
    <row r="987" spans="1:42" ht="12"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row>
    <row r="988" spans="1:42" ht="12"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row>
    <row r="989" spans="1:42" ht="12"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row>
    <row r="990" spans="1:42" ht="12"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row>
    <row r="991" spans="1:42" ht="12"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row>
    <row r="992" spans="1:42" ht="12"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row>
    <row r="993" spans="1:42" ht="12"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row>
    <row r="994" spans="1:42" ht="12"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row>
    <row r="995" spans="1:42" ht="12"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row>
    <row r="996" spans="1:42" ht="12"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row>
    <row r="997" spans="1:42" ht="12"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row>
    <row r="998" spans="1:42" ht="12"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row>
    <row r="999" spans="1:42" ht="12"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row>
    <row r="1000" spans="1:42" ht="12"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row>
  </sheetData>
  <mergeCells count="296">
    <mergeCell ref="J5:K5"/>
    <mergeCell ref="L5:M5"/>
    <mergeCell ref="N5:O5"/>
    <mergeCell ref="P5:Q5"/>
    <mergeCell ref="R5:S5"/>
    <mergeCell ref="T5:U5"/>
    <mergeCell ref="V5:W5"/>
    <mergeCell ref="Y5:AB5"/>
    <mergeCell ref="AC5:AD5"/>
    <mergeCell ref="AE5:AF5"/>
    <mergeCell ref="AG5:AH5"/>
    <mergeCell ref="AI5:AJ5"/>
    <mergeCell ref="AK5:AL5"/>
    <mergeCell ref="AM5:AN5"/>
    <mergeCell ref="D4:E5"/>
    <mergeCell ref="F5:I5"/>
    <mergeCell ref="B4:C5"/>
    <mergeCell ref="B6:B7"/>
    <mergeCell ref="C6:C7"/>
    <mergeCell ref="D6:D7"/>
    <mergeCell ref="E6:E7"/>
    <mergeCell ref="F6:I6"/>
    <mergeCell ref="J6:K7"/>
    <mergeCell ref="L6:M7"/>
    <mergeCell ref="N6:O7"/>
    <mergeCell ref="P6:Q7"/>
    <mergeCell ref="R6:S7"/>
    <mergeCell ref="T6:U7"/>
    <mergeCell ref="V6:W7"/>
    <mergeCell ref="AE6:AF7"/>
    <mergeCell ref="AG6:AH7"/>
    <mergeCell ref="AI6:AJ7"/>
    <mergeCell ref="AK6:AL7"/>
    <mergeCell ref="AM6:AN7"/>
    <mergeCell ref="AO6:AP7"/>
    <mergeCell ref="F7:G7"/>
    <mergeCell ref="H7:I7"/>
    <mergeCell ref="F8:G8"/>
    <mergeCell ref="J8:K8"/>
    <mergeCell ref="L8:M8"/>
    <mergeCell ref="N8:O8"/>
    <mergeCell ref="P8:Q8"/>
    <mergeCell ref="R8:S8"/>
    <mergeCell ref="T8:U8"/>
    <mergeCell ref="V8:W8"/>
    <mergeCell ref="Y8:Z8"/>
    <mergeCell ref="AC8:AD8"/>
    <mergeCell ref="AE8:AF8"/>
    <mergeCell ref="AG8:AH8"/>
    <mergeCell ref="AI8:AJ8"/>
    <mergeCell ref="AK8:AL8"/>
    <mergeCell ref="AM8:AN8"/>
    <mergeCell ref="AO8:AP8"/>
    <mergeCell ref="F9:G9"/>
    <mergeCell ref="H9:I9"/>
    <mergeCell ref="J9:K9"/>
    <mergeCell ref="L9:M9"/>
    <mergeCell ref="N9:O9"/>
    <mergeCell ref="P9:Q9"/>
    <mergeCell ref="R9:S9"/>
    <mergeCell ref="T9:U9"/>
    <mergeCell ref="V9:W9"/>
    <mergeCell ref="Y9:Z9"/>
    <mergeCell ref="AA9:AB9"/>
    <mergeCell ref="AC9:AD9"/>
    <mergeCell ref="AE9:AF9"/>
    <mergeCell ref="AG9:AH9"/>
    <mergeCell ref="AI9:AJ9"/>
    <mergeCell ref="AK9:AL9"/>
    <mergeCell ref="AM9:AN9"/>
    <mergeCell ref="AO9:AP9"/>
    <mergeCell ref="AA10:AB10"/>
    <mergeCell ref="AC10:AD10"/>
    <mergeCell ref="AE10:AF10"/>
    <mergeCell ref="AG10:AH10"/>
    <mergeCell ref="AI10:AJ10"/>
    <mergeCell ref="AK10:AL10"/>
    <mergeCell ref="AM10:AN10"/>
    <mergeCell ref="AO10:AP10"/>
    <mergeCell ref="F10:G10"/>
    <mergeCell ref="H10:I10"/>
    <mergeCell ref="J10:K10"/>
    <mergeCell ref="L10:M10"/>
    <mergeCell ref="N10:O10"/>
    <mergeCell ref="P10:Q10"/>
    <mergeCell ref="R10:S10"/>
    <mergeCell ref="T10:U10"/>
    <mergeCell ref="V10:W10"/>
    <mergeCell ref="H11:I11"/>
    <mergeCell ref="J11:K11"/>
    <mergeCell ref="L11:M11"/>
    <mergeCell ref="N11:O11"/>
    <mergeCell ref="P11:Q11"/>
    <mergeCell ref="R11:S11"/>
    <mergeCell ref="T11:U11"/>
    <mergeCell ref="V11:W11"/>
    <mergeCell ref="Y10:Z10"/>
    <mergeCell ref="R16:S16"/>
    <mergeCell ref="T16:U16"/>
    <mergeCell ref="V16:W16"/>
    <mergeCell ref="Y16:Z16"/>
    <mergeCell ref="AA16:AB16"/>
    <mergeCell ref="AC16:AD16"/>
    <mergeCell ref="AE16:AF16"/>
    <mergeCell ref="AG16:AH16"/>
    <mergeCell ref="AA11:AB11"/>
    <mergeCell ref="AC11:AD11"/>
    <mergeCell ref="AE11:AF11"/>
    <mergeCell ref="AG11:AH11"/>
    <mergeCell ref="Y14:Z14"/>
    <mergeCell ref="AA14:AB14"/>
    <mergeCell ref="AC14:AD14"/>
    <mergeCell ref="AE14:AF14"/>
    <mergeCell ref="AG14:AH14"/>
    <mergeCell ref="AI16:AJ16"/>
    <mergeCell ref="AK16:AL16"/>
    <mergeCell ref="AM16:AN16"/>
    <mergeCell ref="AO16:AP16"/>
    <mergeCell ref="AM17:AN17"/>
    <mergeCell ref="AO17:AP17"/>
    <mergeCell ref="F17:G17"/>
    <mergeCell ref="H17:I17"/>
    <mergeCell ref="J17:K17"/>
    <mergeCell ref="L17:M17"/>
    <mergeCell ref="N17:O17"/>
    <mergeCell ref="P17:Q17"/>
    <mergeCell ref="R17:S17"/>
    <mergeCell ref="T17:U17"/>
    <mergeCell ref="V17:W17"/>
    <mergeCell ref="Y17:Z17"/>
    <mergeCell ref="AA17:AB17"/>
    <mergeCell ref="AC17:AD17"/>
    <mergeCell ref="AE17:AF17"/>
    <mergeCell ref="AG17:AH17"/>
    <mergeCell ref="AI17:AJ17"/>
    <mergeCell ref="AK17:AL17"/>
    <mergeCell ref="F16:G16"/>
    <mergeCell ref="H16:I16"/>
    <mergeCell ref="J18:K18"/>
    <mergeCell ref="L18:M18"/>
    <mergeCell ref="F21:O21"/>
    <mergeCell ref="J22:K22"/>
    <mergeCell ref="L22:M22"/>
    <mergeCell ref="N22:O22"/>
    <mergeCell ref="J23:K23"/>
    <mergeCell ref="F18:G18"/>
    <mergeCell ref="H18:I18"/>
    <mergeCell ref="N18:O18"/>
    <mergeCell ref="A19:D20"/>
    <mergeCell ref="A21:A23"/>
    <mergeCell ref="B21:C22"/>
    <mergeCell ref="D21:E22"/>
    <mergeCell ref="H22:I22"/>
    <mergeCell ref="L25:M25"/>
    <mergeCell ref="N25:O25"/>
    <mergeCell ref="L26:M26"/>
    <mergeCell ref="N26:O26"/>
    <mergeCell ref="F22:G22"/>
    <mergeCell ref="L23:M23"/>
    <mergeCell ref="N23:O23"/>
    <mergeCell ref="H23:I23"/>
    <mergeCell ref="F24:G24"/>
    <mergeCell ref="H24:I24"/>
    <mergeCell ref="J24:K24"/>
    <mergeCell ref="L24:M24"/>
    <mergeCell ref="N24:O24"/>
    <mergeCell ref="F25:G25"/>
    <mergeCell ref="F27:G27"/>
    <mergeCell ref="F23:G23"/>
    <mergeCell ref="F28:G28"/>
    <mergeCell ref="H28:I28"/>
    <mergeCell ref="J28:K28"/>
    <mergeCell ref="L28:M28"/>
    <mergeCell ref="N28:O28"/>
    <mergeCell ref="H25:I25"/>
    <mergeCell ref="J25:K25"/>
    <mergeCell ref="F26:G26"/>
    <mergeCell ref="H26:I26"/>
    <mergeCell ref="J26:K26"/>
    <mergeCell ref="H27:I27"/>
    <mergeCell ref="J27:K27"/>
    <mergeCell ref="L27:M27"/>
    <mergeCell ref="N27:O27"/>
    <mergeCell ref="P18:Q18"/>
    <mergeCell ref="R18:S18"/>
    <mergeCell ref="T18:U18"/>
    <mergeCell ref="V18:W18"/>
    <mergeCell ref="Y18:Z18"/>
    <mergeCell ref="AA18:AB18"/>
    <mergeCell ref="AC18:AD18"/>
    <mergeCell ref="AK22:AL22"/>
    <mergeCell ref="AM22:AN22"/>
    <mergeCell ref="AO22:AP22"/>
    <mergeCell ref="AE23:AP23"/>
    <mergeCell ref="AE24:AH24"/>
    <mergeCell ref="AI24:AM24"/>
    <mergeCell ref="AN24:AP24"/>
    <mergeCell ref="AE18:AF18"/>
    <mergeCell ref="AG18:AH18"/>
    <mergeCell ref="AF19:AI19"/>
    <mergeCell ref="Y21:AP21"/>
    <mergeCell ref="AE22:AF22"/>
    <mergeCell ref="AG22:AH22"/>
    <mergeCell ref="AI22:AJ22"/>
    <mergeCell ref="AK18:AL18"/>
    <mergeCell ref="AM18:AN18"/>
    <mergeCell ref="AO18:AP18"/>
    <mergeCell ref="AI11:AJ11"/>
    <mergeCell ref="AK11:AL11"/>
    <mergeCell ref="AM11:AN11"/>
    <mergeCell ref="AO11:AP11"/>
    <mergeCell ref="F12:G12"/>
    <mergeCell ref="H12:I12"/>
    <mergeCell ref="J12:K12"/>
    <mergeCell ref="L12:M12"/>
    <mergeCell ref="N12:O12"/>
    <mergeCell ref="P12:Q12"/>
    <mergeCell ref="R12:S12"/>
    <mergeCell ref="T12:U12"/>
    <mergeCell ref="V12:W12"/>
    <mergeCell ref="Y12:Z12"/>
    <mergeCell ref="AA12:AB12"/>
    <mergeCell ref="AC12:AD12"/>
    <mergeCell ref="AE12:AF12"/>
    <mergeCell ref="AG12:AH12"/>
    <mergeCell ref="AI12:AJ12"/>
    <mergeCell ref="AK12:AL12"/>
    <mergeCell ref="AM12:AN12"/>
    <mergeCell ref="AO12:AP12"/>
    <mergeCell ref="Y11:Z11"/>
    <mergeCell ref="F11:G11"/>
    <mergeCell ref="AM13:AN13"/>
    <mergeCell ref="AO13:AP13"/>
    <mergeCell ref="F13:G13"/>
    <mergeCell ref="H13:I13"/>
    <mergeCell ref="J13:K13"/>
    <mergeCell ref="L13:M13"/>
    <mergeCell ref="N13:O13"/>
    <mergeCell ref="P13:Q13"/>
    <mergeCell ref="R13:S13"/>
    <mergeCell ref="T13:U13"/>
    <mergeCell ref="V13:W13"/>
    <mergeCell ref="Y13:Z13"/>
    <mergeCell ref="AA13:AB13"/>
    <mergeCell ref="AC13:AD13"/>
    <mergeCell ref="AE13:AF13"/>
    <mergeCell ref="AG13:AH13"/>
    <mergeCell ref="AI13:AJ13"/>
    <mergeCell ref="AK13:AL13"/>
    <mergeCell ref="AG15:AH15"/>
    <mergeCell ref="AI15:AJ15"/>
    <mergeCell ref="AK15:AL15"/>
    <mergeCell ref="AM15:AN15"/>
    <mergeCell ref="AO15:AP15"/>
    <mergeCell ref="F14:G14"/>
    <mergeCell ref="H14:I14"/>
    <mergeCell ref="J14:K14"/>
    <mergeCell ref="L14:M14"/>
    <mergeCell ref="N14:O14"/>
    <mergeCell ref="P14:Q14"/>
    <mergeCell ref="R14:S14"/>
    <mergeCell ref="T14:U14"/>
    <mergeCell ref="V14:W14"/>
    <mergeCell ref="N15:O15"/>
    <mergeCell ref="P15:Q15"/>
    <mergeCell ref="R15:S15"/>
    <mergeCell ref="T15:U15"/>
    <mergeCell ref="V15:W15"/>
    <mergeCell ref="Y15:Z15"/>
    <mergeCell ref="AA15:AB15"/>
    <mergeCell ref="AC15:AD15"/>
    <mergeCell ref="AE15:AF15"/>
    <mergeCell ref="V1:AD1"/>
    <mergeCell ref="AI1:AO1"/>
    <mergeCell ref="A4:A7"/>
    <mergeCell ref="F4:W4"/>
    <mergeCell ref="X4:X18"/>
    <mergeCell ref="Y4:AP4"/>
    <mergeCell ref="AO5:AP5"/>
    <mergeCell ref="J16:K16"/>
    <mergeCell ref="L16:M16"/>
    <mergeCell ref="N16:O16"/>
    <mergeCell ref="P16:Q16"/>
    <mergeCell ref="Y6:AB6"/>
    <mergeCell ref="AC6:AD7"/>
    <mergeCell ref="Y7:Z7"/>
    <mergeCell ref="AA7:AB7"/>
    <mergeCell ref="AI18:AJ18"/>
    <mergeCell ref="AI14:AJ14"/>
    <mergeCell ref="AK14:AL14"/>
    <mergeCell ref="AM14:AN14"/>
    <mergeCell ref="AO14:AP14"/>
    <mergeCell ref="F15:G15"/>
    <mergeCell ref="H15:I15"/>
    <mergeCell ref="J15:K15"/>
    <mergeCell ref="L15:M15"/>
  </mergeCells>
  <phoneticPr fontId="48"/>
  <conditionalFormatting sqref="F24:O27">
    <cfRule type="containsText" dxfId="567" priority="13" operator="containsText" text="〇">
      <formula>NOT(ISERROR(SEARCH(("〇"),(F24))))</formula>
    </cfRule>
  </conditionalFormatting>
  <conditionalFormatting sqref="F9:W17">
    <cfRule type="containsText" dxfId="566" priority="1" operator="containsText" text="〇">
      <formula>NOT(ISERROR(SEARCH(("〇"),(F9))))</formula>
    </cfRule>
  </conditionalFormatting>
  <conditionalFormatting sqref="Y9:AP17">
    <cfRule type="containsText" dxfId="565" priority="7" operator="containsText" text="〇">
      <formula>NOT(ISERROR(SEARCH(("〇"),(Y9))))</formula>
    </cfRule>
  </conditionalFormatting>
  <pageMargins left="0.25" right="0.25" top="0.75" bottom="0.75" header="0" footer="0"/>
  <pageSetup paperSize="9"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リスト!$C$1:$C$2</xm:f>
          </x14:formula1>
          <xm:sqref>F9:F17 H9:H17 J9:J17 L9:L17 N9:N17 P9:P17 R9:R17 T9:T17 V9:V17 Y9:Y17 AA9:AA17 AC9:AC17 AE9:AE17 AG9:AG17 AI9:AI17 AK9:AK17 AM9:AM17 AO9:AO17 F24:F27 H24:H27 J24:J27 L24:L27 N24:N27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G1000"/>
  <sheetViews>
    <sheetView workbookViewId="0"/>
  </sheetViews>
  <sheetFormatPr defaultColWidth="14.44140625" defaultRowHeight="15" customHeight="1"/>
  <cols>
    <col min="1" max="1" width="3.88671875" customWidth="1"/>
    <col min="2" max="2" width="21.5546875" customWidth="1"/>
    <col min="3" max="3" width="21.44140625" customWidth="1"/>
    <col min="4" max="15" width="4.88671875" customWidth="1"/>
    <col min="16" max="16" width="11.33203125" customWidth="1"/>
    <col min="17" max="17" width="2.5546875" customWidth="1"/>
    <col min="18" max="29" width="4.88671875" customWidth="1"/>
    <col min="30" max="30" width="9.6640625" customWidth="1"/>
    <col min="31" max="31" width="5.88671875" customWidth="1"/>
    <col min="32" max="32" width="5.33203125" customWidth="1"/>
    <col min="33" max="33" width="11" customWidth="1"/>
  </cols>
  <sheetData>
    <row r="1" spans="1:33" ht="12" customHeight="1">
      <c r="A1" s="4"/>
      <c r="B1" s="14" t="s">
        <v>117</v>
      </c>
      <c r="C1" s="115"/>
      <c r="D1" s="115"/>
      <c r="E1" s="115"/>
      <c r="F1" s="115"/>
      <c r="G1" s="115"/>
      <c r="H1" s="115"/>
      <c r="I1" s="115"/>
      <c r="J1" s="115"/>
      <c r="K1" s="115"/>
      <c r="L1" s="115"/>
      <c r="M1" s="115"/>
      <c r="N1" s="115"/>
      <c r="O1" s="4"/>
      <c r="P1" s="4"/>
      <c r="Q1" s="4"/>
      <c r="R1" s="4"/>
      <c r="S1" s="4"/>
      <c r="T1" s="4"/>
      <c r="U1" s="4"/>
      <c r="V1" s="4"/>
      <c r="W1" s="4"/>
      <c r="X1" s="4" t="s">
        <v>50</v>
      </c>
      <c r="Y1" s="4"/>
      <c r="Z1" s="190" t="str">
        <f>IF(総合申込書UHS!C31=0,"",総合申込書UHS!C31)</f>
        <v/>
      </c>
      <c r="AA1" s="191"/>
      <c r="AB1" s="191"/>
      <c r="AC1" s="191"/>
      <c r="AD1" s="191"/>
      <c r="AE1" s="4"/>
      <c r="AF1" s="4"/>
      <c r="AG1" s="4"/>
    </row>
    <row r="2" spans="1:33" ht="19.5" customHeight="1">
      <c r="A2" s="4"/>
      <c r="B2" s="4"/>
      <c r="C2" s="4"/>
      <c r="D2" s="4"/>
      <c r="E2" s="4"/>
      <c r="F2" s="4"/>
      <c r="G2" s="4"/>
      <c r="H2" s="4"/>
      <c r="I2" s="78"/>
      <c r="J2" s="4"/>
      <c r="K2" s="4"/>
      <c r="L2" s="4"/>
      <c r="M2" s="4"/>
      <c r="N2" s="4"/>
      <c r="O2" s="4"/>
      <c r="P2" s="4"/>
      <c r="Q2" s="4"/>
      <c r="R2" s="4"/>
      <c r="S2" s="4"/>
      <c r="T2" s="4"/>
      <c r="U2" s="4"/>
      <c r="V2" s="4"/>
      <c r="W2" s="4"/>
      <c r="X2" s="4" t="s">
        <v>102</v>
      </c>
      <c r="Y2" s="4"/>
      <c r="Z2" s="206" t="str">
        <f>IF(総合申込書UHS!C37=0,"",総合申込書UHS!C37)</f>
        <v/>
      </c>
      <c r="AA2" s="205"/>
      <c r="AB2" s="205"/>
      <c r="AC2" s="205"/>
      <c r="AD2" s="205"/>
      <c r="AE2" s="4"/>
      <c r="AF2" s="4"/>
      <c r="AG2" s="4"/>
    </row>
    <row r="3" spans="1:33" ht="33" customHeight="1">
      <c r="A3" s="4"/>
      <c r="B3" s="116" t="s">
        <v>118</v>
      </c>
      <c r="C3" s="78"/>
      <c r="D3" s="4"/>
      <c r="E3" s="116"/>
      <c r="F3" s="79"/>
      <c r="G3" s="79"/>
      <c r="H3" s="78"/>
      <c r="I3" s="78"/>
      <c r="J3" s="4"/>
      <c r="K3" s="4"/>
      <c r="L3" s="4"/>
      <c r="M3" s="4"/>
      <c r="N3" s="4"/>
      <c r="O3" s="4"/>
      <c r="P3" s="4"/>
      <c r="Q3" s="4"/>
      <c r="R3" s="4"/>
      <c r="S3" s="4"/>
      <c r="T3" s="4"/>
      <c r="U3" s="4"/>
      <c r="V3" s="4"/>
      <c r="W3" s="4"/>
      <c r="X3" s="4"/>
      <c r="Y3" s="4"/>
      <c r="Z3" s="4"/>
      <c r="AA3" s="4"/>
      <c r="AB3" s="4"/>
      <c r="AC3" s="4"/>
      <c r="AD3" s="4"/>
      <c r="AE3" s="4"/>
      <c r="AF3" s="4"/>
      <c r="AG3" s="4"/>
    </row>
    <row r="4" spans="1:33" ht="19.5" customHeight="1">
      <c r="A4" s="4"/>
      <c r="B4" s="116" t="s">
        <v>119</v>
      </c>
      <c r="C4" s="78"/>
      <c r="D4" s="117"/>
      <c r="E4" s="4"/>
      <c r="F4" s="79"/>
      <c r="G4" s="79"/>
      <c r="H4" s="78"/>
      <c r="I4" s="78"/>
      <c r="J4" s="4"/>
      <c r="K4" s="4"/>
      <c r="L4" s="4"/>
      <c r="M4" s="4"/>
      <c r="N4" s="4"/>
      <c r="O4" s="4"/>
      <c r="P4" s="4"/>
      <c r="Q4" s="4"/>
      <c r="R4" s="4"/>
      <c r="S4" s="4"/>
      <c r="T4" s="4"/>
      <c r="U4" s="4"/>
      <c r="V4" s="4"/>
      <c r="W4" s="4"/>
      <c r="X4" s="4"/>
      <c r="Y4" s="4"/>
      <c r="Z4" s="4"/>
      <c r="AA4" s="4"/>
      <c r="AB4" s="4"/>
      <c r="AC4" s="4"/>
      <c r="AD4" s="4"/>
      <c r="AE4" s="4"/>
      <c r="AF4" s="4"/>
      <c r="AG4" s="4"/>
    </row>
    <row r="5" spans="1:33" ht="12.75" customHeight="1">
      <c r="A5" s="342"/>
      <c r="B5" s="340" t="s">
        <v>120</v>
      </c>
      <c r="C5" s="351" t="s">
        <v>110</v>
      </c>
      <c r="D5" s="356">
        <v>46193</v>
      </c>
      <c r="E5" s="236"/>
      <c r="F5" s="236"/>
      <c r="G5" s="236"/>
      <c r="H5" s="236"/>
      <c r="I5" s="236"/>
      <c r="J5" s="236"/>
      <c r="K5" s="236"/>
      <c r="L5" s="236"/>
      <c r="M5" s="236"/>
      <c r="N5" s="236"/>
      <c r="O5" s="236"/>
      <c r="P5" s="357"/>
      <c r="Q5" s="358"/>
      <c r="R5" s="289">
        <v>46194</v>
      </c>
      <c r="S5" s="241"/>
      <c r="T5" s="241"/>
      <c r="U5" s="241"/>
      <c r="V5" s="241"/>
      <c r="W5" s="241"/>
      <c r="X5" s="241"/>
      <c r="Y5" s="241"/>
      <c r="Z5" s="241"/>
      <c r="AA5" s="241"/>
      <c r="AB5" s="241"/>
      <c r="AC5" s="241"/>
      <c r="AD5" s="241"/>
      <c r="AE5" s="241"/>
      <c r="AF5" s="241"/>
      <c r="AG5" s="215"/>
    </row>
    <row r="6" spans="1:33" ht="12" customHeight="1">
      <c r="A6" s="279"/>
      <c r="B6" s="338"/>
      <c r="C6" s="321"/>
      <c r="D6" s="347">
        <v>1</v>
      </c>
      <c r="E6" s="202"/>
      <c r="F6" s="347">
        <v>2</v>
      </c>
      <c r="G6" s="202"/>
      <c r="H6" s="347">
        <v>3</v>
      </c>
      <c r="I6" s="202"/>
      <c r="J6" s="347">
        <v>4</v>
      </c>
      <c r="K6" s="202"/>
      <c r="L6" s="347">
        <v>5</v>
      </c>
      <c r="M6" s="202"/>
      <c r="N6" s="347">
        <v>6</v>
      </c>
      <c r="O6" s="202"/>
      <c r="P6" s="348" t="s">
        <v>121</v>
      </c>
      <c r="Q6" s="209"/>
      <c r="R6" s="330">
        <v>40</v>
      </c>
      <c r="S6" s="202"/>
      <c r="T6" s="330">
        <v>16</v>
      </c>
      <c r="U6" s="202"/>
      <c r="V6" s="330">
        <v>17</v>
      </c>
      <c r="W6" s="202"/>
      <c r="X6" s="330">
        <v>18</v>
      </c>
      <c r="Y6" s="202"/>
      <c r="Z6" s="330">
        <v>19</v>
      </c>
      <c r="AA6" s="202"/>
      <c r="AB6" s="330">
        <v>20</v>
      </c>
      <c r="AC6" s="202"/>
      <c r="AD6" s="118">
        <v>21</v>
      </c>
      <c r="AE6" s="330">
        <v>35</v>
      </c>
      <c r="AF6" s="202"/>
      <c r="AG6" s="331" t="s">
        <v>121</v>
      </c>
    </row>
    <row r="7" spans="1:33" ht="12.75" customHeight="1">
      <c r="A7" s="280"/>
      <c r="B7" s="341"/>
      <c r="C7" s="322"/>
      <c r="D7" s="350" t="s">
        <v>122</v>
      </c>
      <c r="E7" s="345"/>
      <c r="F7" s="350">
        <v>1</v>
      </c>
      <c r="G7" s="345"/>
      <c r="H7" s="350" t="s">
        <v>82</v>
      </c>
      <c r="I7" s="345"/>
      <c r="J7" s="350" t="s">
        <v>83</v>
      </c>
      <c r="K7" s="345"/>
      <c r="L7" s="350" t="s">
        <v>84</v>
      </c>
      <c r="M7" s="345"/>
      <c r="N7" s="350" t="s">
        <v>123</v>
      </c>
      <c r="O7" s="345"/>
      <c r="P7" s="287"/>
      <c r="Q7" s="209"/>
      <c r="R7" s="344" t="s">
        <v>38</v>
      </c>
      <c r="S7" s="345"/>
      <c r="T7" s="296">
        <v>1</v>
      </c>
      <c r="U7" s="295"/>
      <c r="V7" s="296" t="s">
        <v>124</v>
      </c>
      <c r="W7" s="295"/>
      <c r="X7" s="296" t="s">
        <v>125</v>
      </c>
      <c r="Y7" s="295"/>
      <c r="Z7" s="296" t="s">
        <v>126</v>
      </c>
      <c r="AA7" s="295"/>
      <c r="AB7" s="296" t="s">
        <v>127</v>
      </c>
      <c r="AC7" s="295"/>
      <c r="AD7" s="119" t="s">
        <v>128</v>
      </c>
      <c r="AE7" s="296" t="s">
        <v>129</v>
      </c>
      <c r="AF7" s="295"/>
      <c r="AG7" s="287"/>
    </row>
    <row r="8" spans="1:33" ht="19.5" customHeight="1">
      <c r="A8" s="335" t="s">
        <v>93</v>
      </c>
      <c r="B8" s="337" t="s">
        <v>109</v>
      </c>
      <c r="C8" s="352" t="s">
        <v>95</v>
      </c>
      <c r="D8" s="333"/>
      <c r="E8" s="219"/>
      <c r="F8" s="349"/>
      <c r="G8" s="219"/>
      <c r="H8" s="333"/>
      <c r="I8" s="219"/>
      <c r="J8" s="120" t="s">
        <v>130</v>
      </c>
      <c r="K8" s="121"/>
      <c r="L8" s="120" t="s">
        <v>130</v>
      </c>
      <c r="M8" s="121"/>
      <c r="N8" s="349" t="s">
        <v>96</v>
      </c>
      <c r="O8" s="219"/>
      <c r="P8" s="287"/>
      <c r="Q8" s="209"/>
      <c r="R8" s="333"/>
      <c r="S8" s="219"/>
      <c r="T8" s="333"/>
      <c r="U8" s="219"/>
      <c r="V8" s="333"/>
      <c r="W8" s="219"/>
      <c r="X8" s="120" t="s">
        <v>130</v>
      </c>
      <c r="Y8" s="122"/>
      <c r="Z8" s="120" t="s">
        <v>130</v>
      </c>
      <c r="AA8" s="121"/>
      <c r="AB8" s="333"/>
      <c r="AC8" s="219"/>
      <c r="AD8" s="359" t="s">
        <v>125</v>
      </c>
      <c r="AE8" s="333"/>
      <c r="AF8" s="219"/>
      <c r="AG8" s="287"/>
    </row>
    <row r="9" spans="1:33" ht="19.5" customHeight="1">
      <c r="A9" s="279"/>
      <c r="B9" s="338"/>
      <c r="C9" s="321"/>
      <c r="D9" s="327"/>
      <c r="E9" s="192"/>
      <c r="F9" s="327"/>
      <c r="G9" s="192"/>
      <c r="H9" s="327"/>
      <c r="I9" s="192"/>
      <c r="J9" s="123" t="s">
        <v>131</v>
      </c>
      <c r="K9" s="124"/>
      <c r="L9" s="123" t="s">
        <v>131</v>
      </c>
      <c r="M9" s="124"/>
      <c r="N9" s="327"/>
      <c r="O9" s="192"/>
      <c r="P9" s="287"/>
      <c r="Q9" s="209"/>
      <c r="R9" s="327"/>
      <c r="S9" s="192"/>
      <c r="T9" s="327"/>
      <c r="U9" s="192"/>
      <c r="V9" s="327"/>
      <c r="W9" s="192"/>
      <c r="X9" s="123" t="s">
        <v>131</v>
      </c>
      <c r="Y9" s="125" t="s">
        <v>96</v>
      </c>
      <c r="Z9" s="123" t="s">
        <v>131</v>
      </c>
      <c r="AA9" s="124"/>
      <c r="AB9" s="327"/>
      <c r="AC9" s="192"/>
      <c r="AD9" s="324"/>
      <c r="AE9" s="327"/>
      <c r="AF9" s="192"/>
      <c r="AG9" s="287"/>
    </row>
    <row r="10" spans="1:33" ht="19.5" customHeight="1">
      <c r="A10" s="336"/>
      <c r="B10" s="339"/>
      <c r="C10" s="353"/>
      <c r="D10" s="334"/>
      <c r="E10" s="316"/>
      <c r="F10" s="354" t="s">
        <v>132</v>
      </c>
      <c r="G10" s="316"/>
      <c r="H10" s="334"/>
      <c r="I10" s="316"/>
      <c r="J10" s="346"/>
      <c r="K10" s="345"/>
      <c r="L10" s="334"/>
      <c r="M10" s="316"/>
      <c r="N10" s="334"/>
      <c r="O10" s="316"/>
      <c r="P10" s="332"/>
      <c r="Q10" s="209"/>
      <c r="R10" s="334"/>
      <c r="S10" s="316"/>
      <c r="T10" s="334"/>
      <c r="U10" s="316"/>
      <c r="V10" s="334"/>
      <c r="W10" s="316"/>
      <c r="X10" s="334"/>
      <c r="Y10" s="316"/>
      <c r="Z10" s="334"/>
      <c r="AA10" s="316"/>
      <c r="AB10" s="334"/>
      <c r="AC10" s="316"/>
      <c r="AD10" s="126"/>
      <c r="AE10" s="334"/>
      <c r="AF10" s="316"/>
      <c r="AG10" s="332"/>
    </row>
    <row r="11" spans="1:33" ht="23.25" customHeight="1">
      <c r="A11" s="343">
        <v>1</v>
      </c>
      <c r="B11" s="328"/>
      <c r="C11" s="329"/>
      <c r="D11" s="325"/>
      <c r="E11" s="326"/>
      <c r="F11" s="325"/>
      <c r="G11" s="326"/>
      <c r="H11" s="325"/>
      <c r="I11" s="326"/>
      <c r="J11" s="127" t="s">
        <v>130</v>
      </c>
      <c r="K11" s="128"/>
      <c r="L11" s="127" t="s">
        <v>130</v>
      </c>
      <c r="M11" s="128"/>
      <c r="N11" s="325"/>
      <c r="O11" s="326"/>
      <c r="P11" s="323"/>
      <c r="Q11" s="209"/>
      <c r="R11" s="325"/>
      <c r="S11" s="326"/>
      <c r="T11" s="325"/>
      <c r="U11" s="326"/>
      <c r="V11" s="325"/>
      <c r="W11" s="326"/>
      <c r="X11" s="129" t="s">
        <v>130</v>
      </c>
      <c r="Y11" s="128"/>
      <c r="Z11" s="129" t="s">
        <v>130</v>
      </c>
      <c r="AA11" s="128"/>
      <c r="AB11" s="325"/>
      <c r="AC11" s="326"/>
      <c r="AD11" s="323"/>
      <c r="AE11" s="129" t="s">
        <v>133</v>
      </c>
      <c r="AF11" s="128"/>
      <c r="AG11" s="323"/>
    </row>
    <row r="12" spans="1:33" ht="23.25" customHeight="1">
      <c r="A12" s="220"/>
      <c r="B12" s="244"/>
      <c r="C12" s="321"/>
      <c r="D12" s="327"/>
      <c r="E12" s="192"/>
      <c r="F12" s="327"/>
      <c r="G12" s="192"/>
      <c r="H12" s="327"/>
      <c r="I12" s="192"/>
      <c r="J12" s="130" t="s">
        <v>131</v>
      </c>
      <c r="K12" s="131"/>
      <c r="L12" s="130" t="s">
        <v>131</v>
      </c>
      <c r="M12" s="131"/>
      <c r="N12" s="327"/>
      <c r="O12" s="192"/>
      <c r="P12" s="324"/>
      <c r="Q12" s="209"/>
      <c r="R12" s="327"/>
      <c r="S12" s="192"/>
      <c r="T12" s="327"/>
      <c r="U12" s="192"/>
      <c r="V12" s="327"/>
      <c r="W12" s="192"/>
      <c r="X12" s="132" t="s">
        <v>131</v>
      </c>
      <c r="Y12" s="131"/>
      <c r="Z12" s="132" t="s">
        <v>131</v>
      </c>
      <c r="AA12" s="131"/>
      <c r="AB12" s="327"/>
      <c r="AC12" s="192"/>
      <c r="AD12" s="324"/>
      <c r="AE12" s="132" t="s">
        <v>134</v>
      </c>
      <c r="AF12" s="131"/>
      <c r="AG12" s="324"/>
    </row>
    <row r="13" spans="1:33" ht="23.25" customHeight="1">
      <c r="A13" s="210"/>
      <c r="B13" s="319"/>
      <c r="C13" s="322"/>
      <c r="D13" s="317"/>
      <c r="E13" s="295"/>
      <c r="F13" s="317"/>
      <c r="G13" s="295"/>
      <c r="H13" s="317"/>
      <c r="I13" s="295"/>
      <c r="J13" s="315"/>
      <c r="K13" s="316"/>
      <c r="L13" s="315"/>
      <c r="M13" s="316"/>
      <c r="N13" s="317"/>
      <c r="O13" s="295"/>
      <c r="P13" s="133"/>
      <c r="Q13" s="209"/>
      <c r="R13" s="317"/>
      <c r="S13" s="295"/>
      <c r="T13" s="317"/>
      <c r="U13" s="295"/>
      <c r="V13" s="317"/>
      <c r="W13" s="295"/>
      <c r="X13" s="317"/>
      <c r="Y13" s="295"/>
      <c r="Z13" s="317"/>
      <c r="AA13" s="295"/>
      <c r="AB13" s="315"/>
      <c r="AC13" s="316"/>
      <c r="AD13" s="133"/>
      <c r="AE13" s="315"/>
      <c r="AF13" s="316"/>
      <c r="AG13" s="133"/>
    </row>
    <row r="14" spans="1:33" ht="23.25" customHeight="1">
      <c r="A14" s="314">
        <f>A11+1</f>
        <v>2</v>
      </c>
      <c r="B14" s="318"/>
      <c r="C14" s="320"/>
      <c r="D14" s="325"/>
      <c r="E14" s="326"/>
      <c r="F14" s="325"/>
      <c r="G14" s="326"/>
      <c r="H14" s="325"/>
      <c r="I14" s="326"/>
      <c r="J14" s="134" t="s">
        <v>130</v>
      </c>
      <c r="K14" s="131"/>
      <c r="L14" s="134" t="s">
        <v>130</v>
      </c>
      <c r="M14" s="131"/>
      <c r="N14" s="325"/>
      <c r="O14" s="326"/>
      <c r="P14" s="323"/>
      <c r="Q14" s="209"/>
      <c r="R14" s="325"/>
      <c r="S14" s="326"/>
      <c r="T14" s="325"/>
      <c r="U14" s="326"/>
      <c r="V14" s="325"/>
      <c r="W14" s="326"/>
      <c r="X14" s="135" t="s">
        <v>130</v>
      </c>
      <c r="Y14" s="128"/>
      <c r="Z14" s="135" t="s">
        <v>130</v>
      </c>
      <c r="AA14" s="128"/>
      <c r="AB14" s="325"/>
      <c r="AC14" s="326"/>
      <c r="AD14" s="323"/>
      <c r="AE14" s="129" t="s">
        <v>133</v>
      </c>
      <c r="AF14" s="131"/>
      <c r="AG14" s="323"/>
    </row>
    <row r="15" spans="1:33" ht="23.25" customHeight="1">
      <c r="A15" s="220"/>
      <c r="B15" s="244"/>
      <c r="C15" s="321"/>
      <c r="D15" s="327"/>
      <c r="E15" s="192"/>
      <c r="F15" s="327"/>
      <c r="G15" s="192"/>
      <c r="H15" s="327"/>
      <c r="I15" s="192"/>
      <c r="J15" s="130" t="s">
        <v>131</v>
      </c>
      <c r="K15" s="131"/>
      <c r="L15" s="130" t="s">
        <v>131</v>
      </c>
      <c r="M15" s="131"/>
      <c r="N15" s="327"/>
      <c r="O15" s="192"/>
      <c r="P15" s="324"/>
      <c r="Q15" s="209"/>
      <c r="R15" s="327"/>
      <c r="S15" s="192"/>
      <c r="T15" s="327"/>
      <c r="U15" s="192"/>
      <c r="V15" s="327"/>
      <c r="W15" s="192"/>
      <c r="X15" s="132" t="s">
        <v>131</v>
      </c>
      <c r="Y15" s="131"/>
      <c r="Z15" s="132" t="s">
        <v>131</v>
      </c>
      <c r="AA15" s="131"/>
      <c r="AB15" s="327"/>
      <c r="AC15" s="192"/>
      <c r="AD15" s="324"/>
      <c r="AE15" s="132" t="s">
        <v>134</v>
      </c>
      <c r="AF15" s="131"/>
      <c r="AG15" s="324"/>
    </row>
    <row r="16" spans="1:33" ht="23.25" customHeight="1">
      <c r="A16" s="210"/>
      <c r="B16" s="319"/>
      <c r="C16" s="322"/>
      <c r="D16" s="317"/>
      <c r="E16" s="295"/>
      <c r="F16" s="317"/>
      <c r="G16" s="295"/>
      <c r="H16" s="317"/>
      <c r="I16" s="295"/>
      <c r="J16" s="317"/>
      <c r="K16" s="295"/>
      <c r="L16" s="317"/>
      <c r="M16" s="295"/>
      <c r="N16" s="317"/>
      <c r="O16" s="295"/>
      <c r="P16" s="133"/>
      <c r="Q16" s="209"/>
      <c r="R16" s="317"/>
      <c r="S16" s="295"/>
      <c r="T16" s="317"/>
      <c r="U16" s="295"/>
      <c r="V16" s="317"/>
      <c r="W16" s="295"/>
      <c r="X16" s="315"/>
      <c r="Y16" s="316"/>
      <c r="Z16" s="315"/>
      <c r="AA16" s="316"/>
      <c r="AB16" s="315"/>
      <c r="AC16" s="316"/>
      <c r="AD16" s="133"/>
      <c r="AE16" s="315"/>
      <c r="AF16" s="316"/>
      <c r="AG16" s="133"/>
    </row>
    <row r="17" spans="1:33" ht="23.25" customHeight="1">
      <c r="A17" s="314">
        <f>A14+1</f>
        <v>3</v>
      </c>
      <c r="B17" s="318"/>
      <c r="C17" s="320"/>
      <c r="D17" s="325"/>
      <c r="E17" s="326"/>
      <c r="F17" s="325"/>
      <c r="G17" s="326"/>
      <c r="H17" s="325"/>
      <c r="I17" s="326"/>
      <c r="J17" s="127" t="s">
        <v>130</v>
      </c>
      <c r="K17" s="128"/>
      <c r="L17" s="127" t="s">
        <v>130</v>
      </c>
      <c r="M17" s="128"/>
      <c r="N17" s="325"/>
      <c r="O17" s="326"/>
      <c r="P17" s="323"/>
      <c r="Q17" s="209"/>
      <c r="R17" s="325"/>
      <c r="S17" s="326"/>
      <c r="T17" s="325"/>
      <c r="U17" s="326"/>
      <c r="V17" s="325"/>
      <c r="W17" s="326"/>
      <c r="X17" s="129" t="s">
        <v>130</v>
      </c>
      <c r="Y17" s="131"/>
      <c r="Z17" s="129" t="s">
        <v>130</v>
      </c>
      <c r="AA17" s="131"/>
      <c r="AB17" s="325"/>
      <c r="AC17" s="326"/>
      <c r="AD17" s="323"/>
      <c r="AE17" s="129" t="s">
        <v>133</v>
      </c>
      <c r="AF17" s="131"/>
      <c r="AG17" s="323"/>
    </row>
    <row r="18" spans="1:33" ht="23.25" customHeight="1">
      <c r="A18" s="220"/>
      <c r="B18" s="244"/>
      <c r="C18" s="321"/>
      <c r="D18" s="327"/>
      <c r="E18" s="192"/>
      <c r="F18" s="327"/>
      <c r="G18" s="192"/>
      <c r="H18" s="327"/>
      <c r="I18" s="192"/>
      <c r="J18" s="130" t="s">
        <v>131</v>
      </c>
      <c r="K18" s="131"/>
      <c r="L18" s="130" t="s">
        <v>131</v>
      </c>
      <c r="M18" s="131"/>
      <c r="N18" s="327"/>
      <c r="O18" s="192"/>
      <c r="P18" s="324"/>
      <c r="Q18" s="209"/>
      <c r="R18" s="327"/>
      <c r="S18" s="192"/>
      <c r="T18" s="327"/>
      <c r="U18" s="192"/>
      <c r="V18" s="327"/>
      <c r="W18" s="192"/>
      <c r="X18" s="132" t="s">
        <v>131</v>
      </c>
      <c r="Y18" s="131"/>
      <c r="Z18" s="132" t="s">
        <v>131</v>
      </c>
      <c r="AA18" s="131"/>
      <c r="AB18" s="327"/>
      <c r="AC18" s="192"/>
      <c r="AD18" s="324"/>
      <c r="AE18" s="132" t="s">
        <v>134</v>
      </c>
      <c r="AF18" s="131"/>
      <c r="AG18" s="324"/>
    </row>
    <row r="19" spans="1:33" ht="19.5" customHeight="1">
      <c r="A19" s="210"/>
      <c r="B19" s="319"/>
      <c r="C19" s="322"/>
      <c r="D19" s="317"/>
      <c r="E19" s="295"/>
      <c r="F19" s="317"/>
      <c r="G19" s="295"/>
      <c r="H19" s="317"/>
      <c r="I19" s="295"/>
      <c r="J19" s="315"/>
      <c r="K19" s="316"/>
      <c r="L19" s="315"/>
      <c r="M19" s="316"/>
      <c r="N19" s="317"/>
      <c r="O19" s="295"/>
      <c r="P19" s="133"/>
      <c r="Q19" s="209"/>
      <c r="R19" s="317"/>
      <c r="S19" s="295"/>
      <c r="T19" s="317"/>
      <c r="U19" s="295"/>
      <c r="V19" s="317"/>
      <c r="W19" s="295"/>
      <c r="X19" s="317"/>
      <c r="Y19" s="295"/>
      <c r="Z19" s="317"/>
      <c r="AA19" s="295"/>
      <c r="AB19" s="315"/>
      <c r="AC19" s="316"/>
      <c r="AD19" s="133"/>
      <c r="AE19" s="317"/>
      <c r="AF19" s="295"/>
      <c r="AG19" s="133"/>
    </row>
    <row r="20" spans="1:33" ht="19.5" customHeight="1">
      <c r="A20" s="314">
        <f>A17+1</f>
        <v>4</v>
      </c>
      <c r="B20" s="318"/>
      <c r="C20" s="320"/>
      <c r="D20" s="325"/>
      <c r="E20" s="326"/>
      <c r="F20" s="325"/>
      <c r="G20" s="326"/>
      <c r="H20" s="325"/>
      <c r="I20" s="326"/>
      <c r="J20" s="134" t="s">
        <v>130</v>
      </c>
      <c r="K20" s="131"/>
      <c r="L20" s="134" t="s">
        <v>130</v>
      </c>
      <c r="M20" s="131"/>
      <c r="N20" s="325"/>
      <c r="O20" s="326"/>
      <c r="P20" s="323"/>
      <c r="Q20" s="209"/>
      <c r="R20" s="325"/>
      <c r="S20" s="326"/>
      <c r="T20" s="325"/>
      <c r="U20" s="326"/>
      <c r="V20" s="325"/>
      <c r="W20" s="326"/>
      <c r="X20" s="135" t="s">
        <v>130</v>
      </c>
      <c r="Y20" s="128"/>
      <c r="Z20" s="135" t="s">
        <v>130</v>
      </c>
      <c r="AA20" s="128"/>
      <c r="AB20" s="325"/>
      <c r="AC20" s="326"/>
      <c r="AD20" s="323"/>
      <c r="AE20" s="129" t="s">
        <v>133</v>
      </c>
      <c r="AF20" s="128"/>
      <c r="AG20" s="323"/>
    </row>
    <row r="21" spans="1:33" ht="19.5" customHeight="1">
      <c r="A21" s="220"/>
      <c r="B21" s="244"/>
      <c r="C21" s="321"/>
      <c r="D21" s="327"/>
      <c r="E21" s="192"/>
      <c r="F21" s="327"/>
      <c r="G21" s="192"/>
      <c r="H21" s="327"/>
      <c r="I21" s="192"/>
      <c r="J21" s="130" t="s">
        <v>131</v>
      </c>
      <c r="K21" s="131"/>
      <c r="L21" s="130" t="s">
        <v>131</v>
      </c>
      <c r="M21" s="131"/>
      <c r="N21" s="327"/>
      <c r="O21" s="192"/>
      <c r="P21" s="324"/>
      <c r="Q21" s="209"/>
      <c r="R21" s="327"/>
      <c r="S21" s="192"/>
      <c r="T21" s="327"/>
      <c r="U21" s="192"/>
      <c r="V21" s="327"/>
      <c r="W21" s="192"/>
      <c r="X21" s="132" t="s">
        <v>131</v>
      </c>
      <c r="Y21" s="131"/>
      <c r="Z21" s="132" t="s">
        <v>131</v>
      </c>
      <c r="AA21" s="131"/>
      <c r="AB21" s="327"/>
      <c r="AC21" s="192"/>
      <c r="AD21" s="324"/>
      <c r="AE21" s="132" t="s">
        <v>134</v>
      </c>
      <c r="AF21" s="131"/>
      <c r="AG21" s="324"/>
    </row>
    <row r="22" spans="1:33" ht="19.5" customHeight="1">
      <c r="A22" s="210"/>
      <c r="B22" s="319"/>
      <c r="C22" s="322"/>
      <c r="D22" s="317"/>
      <c r="E22" s="295"/>
      <c r="F22" s="317"/>
      <c r="G22" s="295"/>
      <c r="H22" s="317"/>
      <c r="I22" s="295"/>
      <c r="J22" s="317"/>
      <c r="K22" s="295"/>
      <c r="L22" s="317"/>
      <c r="M22" s="295"/>
      <c r="N22" s="317"/>
      <c r="O22" s="295"/>
      <c r="P22" s="133"/>
      <c r="Q22" s="209"/>
      <c r="R22" s="317"/>
      <c r="S22" s="295"/>
      <c r="T22" s="317"/>
      <c r="U22" s="295"/>
      <c r="V22" s="317"/>
      <c r="W22" s="295"/>
      <c r="X22" s="315"/>
      <c r="Y22" s="316"/>
      <c r="Z22" s="315"/>
      <c r="AA22" s="316"/>
      <c r="AB22" s="315"/>
      <c r="AC22" s="316"/>
      <c r="AD22" s="133"/>
      <c r="AE22" s="315"/>
      <c r="AF22" s="316"/>
      <c r="AG22" s="133"/>
    </row>
    <row r="23" spans="1:33" ht="19.5" customHeight="1">
      <c r="A23" s="314">
        <f>A20+1</f>
        <v>5</v>
      </c>
      <c r="B23" s="318"/>
      <c r="C23" s="320"/>
      <c r="D23" s="325"/>
      <c r="E23" s="326"/>
      <c r="F23" s="325"/>
      <c r="G23" s="326"/>
      <c r="H23" s="325"/>
      <c r="I23" s="326"/>
      <c r="J23" s="127" t="s">
        <v>130</v>
      </c>
      <c r="K23" s="128"/>
      <c r="L23" s="127" t="s">
        <v>130</v>
      </c>
      <c r="M23" s="128"/>
      <c r="N23" s="325"/>
      <c r="O23" s="326"/>
      <c r="P23" s="323"/>
      <c r="Q23" s="209"/>
      <c r="R23" s="325"/>
      <c r="S23" s="326"/>
      <c r="T23" s="325"/>
      <c r="U23" s="326"/>
      <c r="V23" s="325"/>
      <c r="W23" s="326"/>
      <c r="X23" s="129" t="s">
        <v>130</v>
      </c>
      <c r="Y23" s="131"/>
      <c r="Z23" s="129" t="s">
        <v>130</v>
      </c>
      <c r="AA23" s="131"/>
      <c r="AB23" s="325"/>
      <c r="AC23" s="326"/>
      <c r="AD23" s="323"/>
      <c r="AE23" s="129" t="s">
        <v>133</v>
      </c>
      <c r="AF23" s="131"/>
      <c r="AG23" s="323"/>
    </row>
    <row r="24" spans="1:33" ht="19.5" customHeight="1">
      <c r="A24" s="220"/>
      <c r="B24" s="244"/>
      <c r="C24" s="321"/>
      <c r="D24" s="327"/>
      <c r="E24" s="192"/>
      <c r="F24" s="327"/>
      <c r="G24" s="192"/>
      <c r="H24" s="327"/>
      <c r="I24" s="192"/>
      <c r="J24" s="130" t="s">
        <v>131</v>
      </c>
      <c r="K24" s="131"/>
      <c r="L24" s="130" t="s">
        <v>131</v>
      </c>
      <c r="M24" s="131"/>
      <c r="N24" s="327"/>
      <c r="O24" s="192"/>
      <c r="P24" s="324"/>
      <c r="Q24" s="209"/>
      <c r="R24" s="327"/>
      <c r="S24" s="192"/>
      <c r="T24" s="327"/>
      <c r="U24" s="192"/>
      <c r="V24" s="327"/>
      <c r="W24" s="192"/>
      <c r="X24" s="132" t="s">
        <v>131</v>
      </c>
      <c r="Y24" s="131"/>
      <c r="Z24" s="132" t="s">
        <v>131</v>
      </c>
      <c r="AA24" s="131"/>
      <c r="AB24" s="327"/>
      <c r="AC24" s="192"/>
      <c r="AD24" s="324"/>
      <c r="AE24" s="132" t="s">
        <v>134</v>
      </c>
      <c r="AF24" s="131"/>
      <c r="AG24" s="324"/>
    </row>
    <row r="25" spans="1:33" ht="19.5" customHeight="1">
      <c r="A25" s="210"/>
      <c r="B25" s="319"/>
      <c r="C25" s="322"/>
      <c r="D25" s="317"/>
      <c r="E25" s="295"/>
      <c r="F25" s="317"/>
      <c r="G25" s="295"/>
      <c r="H25" s="317"/>
      <c r="I25" s="295"/>
      <c r="J25" s="317"/>
      <c r="K25" s="295"/>
      <c r="L25" s="317"/>
      <c r="M25" s="295"/>
      <c r="N25" s="317"/>
      <c r="O25" s="295"/>
      <c r="P25" s="133"/>
      <c r="Q25" s="209"/>
      <c r="R25" s="317"/>
      <c r="S25" s="295"/>
      <c r="T25" s="317"/>
      <c r="U25" s="295"/>
      <c r="V25" s="317"/>
      <c r="W25" s="295"/>
      <c r="X25" s="315"/>
      <c r="Y25" s="316"/>
      <c r="Z25" s="315"/>
      <c r="AA25" s="316"/>
      <c r="AB25" s="317"/>
      <c r="AC25" s="295"/>
      <c r="AD25" s="133"/>
      <c r="AE25" s="315"/>
      <c r="AF25" s="316"/>
      <c r="AG25" s="133"/>
    </row>
    <row r="26" spans="1:33" ht="19.5" customHeight="1">
      <c r="A26" s="314">
        <f>A23+1</f>
        <v>6</v>
      </c>
      <c r="B26" s="318"/>
      <c r="C26" s="320"/>
      <c r="D26" s="325"/>
      <c r="E26" s="326"/>
      <c r="F26" s="325"/>
      <c r="G26" s="326"/>
      <c r="H26" s="325"/>
      <c r="I26" s="326"/>
      <c r="J26" s="127" t="s">
        <v>130</v>
      </c>
      <c r="K26" s="128"/>
      <c r="L26" s="127" t="s">
        <v>130</v>
      </c>
      <c r="M26" s="128"/>
      <c r="N26" s="325"/>
      <c r="O26" s="326"/>
      <c r="P26" s="323"/>
      <c r="Q26" s="209"/>
      <c r="R26" s="325"/>
      <c r="S26" s="326"/>
      <c r="T26" s="325"/>
      <c r="U26" s="326"/>
      <c r="V26" s="325"/>
      <c r="W26" s="326"/>
      <c r="X26" s="129" t="s">
        <v>130</v>
      </c>
      <c r="Y26" s="131"/>
      <c r="Z26" s="129" t="s">
        <v>130</v>
      </c>
      <c r="AA26" s="131"/>
      <c r="AB26" s="325"/>
      <c r="AC26" s="326"/>
      <c r="AD26" s="323"/>
      <c r="AE26" s="129" t="s">
        <v>133</v>
      </c>
      <c r="AF26" s="131"/>
      <c r="AG26" s="323"/>
    </row>
    <row r="27" spans="1:33" ht="19.5" customHeight="1">
      <c r="A27" s="220"/>
      <c r="B27" s="244"/>
      <c r="C27" s="321"/>
      <c r="D27" s="327"/>
      <c r="E27" s="192"/>
      <c r="F27" s="327"/>
      <c r="G27" s="192"/>
      <c r="H27" s="327"/>
      <c r="I27" s="192"/>
      <c r="J27" s="130" t="s">
        <v>131</v>
      </c>
      <c r="K27" s="131"/>
      <c r="L27" s="130" t="s">
        <v>131</v>
      </c>
      <c r="M27" s="131"/>
      <c r="N27" s="327"/>
      <c r="O27" s="192"/>
      <c r="P27" s="324"/>
      <c r="Q27" s="209"/>
      <c r="R27" s="327"/>
      <c r="S27" s="192"/>
      <c r="T27" s="327"/>
      <c r="U27" s="192"/>
      <c r="V27" s="327"/>
      <c r="W27" s="192"/>
      <c r="X27" s="132" t="s">
        <v>131</v>
      </c>
      <c r="Y27" s="131"/>
      <c r="Z27" s="132" t="s">
        <v>131</v>
      </c>
      <c r="AA27" s="131"/>
      <c r="AB27" s="327"/>
      <c r="AC27" s="192"/>
      <c r="AD27" s="324"/>
      <c r="AE27" s="132" t="s">
        <v>134</v>
      </c>
      <c r="AF27" s="131"/>
      <c r="AG27" s="324"/>
    </row>
    <row r="28" spans="1:33" ht="19.5" customHeight="1">
      <c r="A28" s="210"/>
      <c r="B28" s="319"/>
      <c r="C28" s="322"/>
      <c r="D28" s="317"/>
      <c r="E28" s="295"/>
      <c r="F28" s="317"/>
      <c r="G28" s="295"/>
      <c r="H28" s="317"/>
      <c r="I28" s="295"/>
      <c r="J28" s="317"/>
      <c r="K28" s="295"/>
      <c r="L28" s="317"/>
      <c r="M28" s="295"/>
      <c r="N28" s="317"/>
      <c r="O28" s="295"/>
      <c r="P28" s="133"/>
      <c r="Q28" s="209"/>
      <c r="R28" s="317"/>
      <c r="S28" s="295"/>
      <c r="T28" s="317"/>
      <c r="U28" s="295"/>
      <c r="V28" s="317"/>
      <c r="W28" s="295"/>
      <c r="X28" s="315"/>
      <c r="Y28" s="316"/>
      <c r="Z28" s="315"/>
      <c r="AA28" s="316"/>
      <c r="AB28" s="317"/>
      <c r="AC28" s="295"/>
      <c r="AD28" s="133"/>
      <c r="AE28" s="315"/>
      <c r="AF28" s="316"/>
      <c r="AG28" s="133"/>
    </row>
    <row r="29" spans="1:33" ht="19.5" customHeight="1">
      <c r="A29" s="314">
        <f>A26+1</f>
        <v>7</v>
      </c>
      <c r="B29" s="318"/>
      <c r="C29" s="320"/>
      <c r="D29" s="325"/>
      <c r="E29" s="326"/>
      <c r="F29" s="325"/>
      <c r="G29" s="326"/>
      <c r="H29" s="325"/>
      <c r="I29" s="326"/>
      <c r="J29" s="127" t="s">
        <v>130</v>
      </c>
      <c r="K29" s="128"/>
      <c r="L29" s="127" t="s">
        <v>130</v>
      </c>
      <c r="M29" s="128"/>
      <c r="N29" s="325"/>
      <c r="O29" s="326"/>
      <c r="P29" s="323"/>
      <c r="Q29" s="209"/>
      <c r="R29" s="325"/>
      <c r="S29" s="326"/>
      <c r="T29" s="325"/>
      <c r="U29" s="326"/>
      <c r="V29" s="325"/>
      <c r="W29" s="326"/>
      <c r="X29" s="129" t="s">
        <v>130</v>
      </c>
      <c r="Y29" s="131"/>
      <c r="Z29" s="129" t="s">
        <v>130</v>
      </c>
      <c r="AA29" s="131"/>
      <c r="AB29" s="325"/>
      <c r="AC29" s="326"/>
      <c r="AD29" s="323"/>
      <c r="AE29" s="129" t="s">
        <v>133</v>
      </c>
      <c r="AF29" s="131"/>
      <c r="AG29" s="323"/>
    </row>
    <row r="30" spans="1:33" ht="19.5" customHeight="1">
      <c r="A30" s="220"/>
      <c r="B30" s="244"/>
      <c r="C30" s="321"/>
      <c r="D30" s="327"/>
      <c r="E30" s="192"/>
      <c r="F30" s="327"/>
      <c r="G30" s="192"/>
      <c r="H30" s="327"/>
      <c r="I30" s="192"/>
      <c r="J30" s="130" t="s">
        <v>131</v>
      </c>
      <c r="K30" s="131"/>
      <c r="L30" s="130" t="s">
        <v>131</v>
      </c>
      <c r="M30" s="131"/>
      <c r="N30" s="327"/>
      <c r="O30" s="192"/>
      <c r="P30" s="324"/>
      <c r="Q30" s="209"/>
      <c r="R30" s="327"/>
      <c r="S30" s="192"/>
      <c r="T30" s="327"/>
      <c r="U30" s="192"/>
      <c r="V30" s="327"/>
      <c r="W30" s="192"/>
      <c r="X30" s="132" t="s">
        <v>131</v>
      </c>
      <c r="Y30" s="131"/>
      <c r="Z30" s="132" t="s">
        <v>131</v>
      </c>
      <c r="AA30" s="131"/>
      <c r="AB30" s="327"/>
      <c r="AC30" s="192"/>
      <c r="AD30" s="324"/>
      <c r="AE30" s="132" t="s">
        <v>134</v>
      </c>
      <c r="AF30" s="131"/>
      <c r="AG30" s="324"/>
    </row>
    <row r="31" spans="1:33" ht="19.5" customHeight="1">
      <c r="A31" s="210"/>
      <c r="B31" s="319"/>
      <c r="C31" s="322"/>
      <c r="D31" s="317"/>
      <c r="E31" s="295"/>
      <c r="F31" s="317"/>
      <c r="G31" s="295"/>
      <c r="H31" s="317"/>
      <c r="I31" s="295"/>
      <c r="J31" s="317"/>
      <c r="K31" s="295"/>
      <c r="L31" s="317"/>
      <c r="M31" s="295"/>
      <c r="N31" s="317"/>
      <c r="O31" s="295"/>
      <c r="P31" s="133"/>
      <c r="Q31" s="209"/>
      <c r="R31" s="317"/>
      <c r="S31" s="295"/>
      <c r="T31" s="317"/>
      <c r="U31" s="295"/>
      <c r="V31" s="317"/>
      <c r="W31" s="295"/>
      <c r="X31" s="317"/>
      <c r="Y31" s="295"/>
      <c r="Z31" s="317"/>
      <c r="AA31" s="295"/>
      <c r="AB31" s="317"/>
      <c r="AC31" s="295"/>
      <c r="AD31" s="133"/>
      <c r="AE31" s="317"/>
      <c r="AF31" s="295"/>
      <c r="AG31" s="133"/>
    </row>
    <row r="32" spans="1:33" ht="19.5" customHeight="1">
      <c r="A32" s="314">
        <f>A29+1</f>
        <v>8</v>
      </c>
      <c r="B32" s="318"/>
      <c r="C32" s="320"/>
      <c r="D32" s="325"/>
      <c r="E32" s="326"/>
      <c r="F32" s="325"/>
      <c r="G32" s="326"/>
      <c r="H32" s="325"/>
      <c r="I32" s="326"/>
      <c r="J32" s="127" t="s">
        <v>130</v>
      </c>
      <c r="K32" s="128"/>
      <c r="L32" s="127" t="s">
        <v>130</v>
      </c>
      <c r="M32" s="128"/>
      <c r="N32" s="325"/>
      <c r="O32" s="326"/>
      <c r="P32" s="323"/>
      <c r="Q32" s="209"/>
      <c r="R32" s="325"/>
      <c r="S32" s="326"/>
      <c r="T32" s="325"/>
      <c r="U32" s="326"/>
      <c r="V32" s="325"/>
      <c r="W32" s="326"/>
      <c r="X32" s="129" t="s">
        <v>130</v>
      </c>
      <c r="Y32" s="131"/>
      <c r="Z32" s="129" t="s">
        <v>130</v>
      </c>
      <c r="AA32" s="131"/>
      <c r="AB32" s="325"/>
      <c r="AC32" s="326"/>
      <c r="AD32" s="323"/>
      <c r="AE32" s="129" t="s">
        <v>133</v>
      </c>
      <c r="AF32" s="131"/>
      <c r="AG32" s="323"/>
    </row>
    <row r="33" spans="1:33" ht="19.5" customHeight="1">
      <c r="A33" s="220"/>
      <c r="B33" s="244"/>
      <c r="C33" s="321"/>
      <c r="D33" s="327"/>
      <c r="E33" s="192"/>
      <c r="F33" s="327"/>
      <c r="G33" s="192"/>
      <c r="H33" s="327"/>
      <c r="I33" s="192"/>
      <c r="J33" s="130" t="s">
        <v>131</v>
      </c>
      <c r="K33" s="131"/>
      <c r="L33" s="130" t="s">
        <v>131</v>
      </c>
      <c r="M33" s="131"/>
      <c r="N33" s="327"/>
      <c r="O33" s="192"/>
      <c r="P33" s="324"/>
      <c r="Q33" s="209"/>
      <c r="R33" s="327"/>
      <c r="S33" s="192"/>
      <c r="T33" s="327"/>
      <c r="U33" s="192"/>
      <c r="V33" s="327"/>
      <c r="W33" s="192"/>
      <c r="X33" s="132" t="s">
        <v>131</v>
      </c>
      <c r="Y33" s="131"/>
      <c r="Z33" s="132" t="s">
        <v>131</v>
      </c>
      <c r="AA33" s="131"/>
      <c r="AB33" s="327"/>
      <c r="AC33" s="192"/>
      <c r="AD33" s="324"/>
      <c r="AE33" s="132" t="s">
        <v>134</v>
      </c>
      <c r="AF33" s="131"/>
      <c r="AG33" s="324"/>
    </row>
    <row r="34" spans="1:33" ht="19.5" customHeight="1">
      <c r="A34" s="210"/>
      <c r="B34" s="319"/>
      <c r="C34" s="322"/>
      <c r="D34" s="317"/>
      <c r="E34" s="295"/>
      <c r="F34" s="317"/>
      <c r="G34" s="295"/>
      <c r="H34" s="317"/>
      <c r="I34" s="295"/>
      <c r="J34" s="317"/>
      <c r="K34" s="295"/>
      <c r="L34" s="317"/>
      <c r="M34" s="295"/>
      <c r="N34" s="317"/>
      <c r="O34" s="295"/>
      <c r="P34" s="133"/>
      <c r="Q34" s="209"/>
      <c r="R34" s="317"/>
      <c r="S34" s="295"/>
      <c r="T34" s="317"/>
      <c r="U34" s="295"/>
      <c r="V34" s="317"/>
      <c r="W34" s="295"/>
      <c r="X34" s="317"/>
      <c r="Y34" s="295"/>
      <c r="Z34" s="317"/>
      <c r="AA34" s="295"/>
      <c r="AB34" s="317"/>
      <c r="AC34" s="295"/>
      <c r="AD34" s="133"/>
      <c r="AE34" s="317"/>
      <c r="AF34" s="295"/>
      <c r="AG34" s="133"/>
    </row>
    <row r="35" spans="1:33" ht="19.5" customHeight="1">
      <c r="A35" s="314">
        <f>A32+1</f>
        <v>9</v>
      </c>
      <c r="B35" s="318"/>
      <c r="C35" s="320"/>
      <c r="D35" s="325"/>
      <c r="E35" s="326"/>
      <c r="F35" s="325"/>
      <c r="G35" s="326"/>
      <c r="H35" s="325"/>
      <c r="I35" s="326"/>
      <c r="J35" s="127" t="s">
        <v>130</v>
      </c>
      <c r="K35" s="128"/>
      <c r="L35" s="127" t="s">
        <v>130</v>
      </c>
      <c r="M35" s="128"/>
      <c r="N35" s="325"/>
      <c r="O35" s="326"/>
      <c r="P35" s="323"/>
      <c r="Q35" s="209"/>
      <c r="R35" s="325"/>
      <c r="S35" s="326"/>
      <c r="T35" s="325"/>
      <c r="U35" s="326"/>
      <c r="V35" s="325"/>
      <c r="W35" s="326"/>
      <c r="X35" s="129" t="s">
        <v>130</v>
      </c>
      <c r="Y35" s="131"/>
      <c r="Z35" s="129" t="s">
        <v>130</v>
      </c>
      <c r="AA35" s="131"/>
      <c r="AB35" s="325"/>
      <c r="AC35" s="326"/>
      <c r="AD35" s="323"/>
      <c r="AE35" s="129" t="s">
        <v>133</v>
      </c>
      <c r="AF35" s="131"/>
      <c r="AG35" s="323"/>
    </row>
    <row r="36" spans="1:33" ht="19.5" customHeight="1">
      <c r="A36" s="220"/>
      <c r="B36" s="244"/>
      <c r="C36" s="321"/>
      <c r="D36" s="327"/>
      <c r="E36" s="192"/>
      <c r="F36" s="327"/>
      <c r="G36" s="192"/>
      <c r="H36" s="327"/>
      <c r="I36" s="192"/>
      <c r="J36" s="130" t="s">
        <v>131</v>
      </c>
      <c r="K36" s="131"/>
      <c r="L36" s="130" t="s">
        <v>131</v>
      </c>
      <c r="M36" s="131"/>
      <c r="N36" s="327"/>
      <c r="O36" s="192"/>
      <c r="P36" s="324"/>
      <c r="Q36" s="209"/>
      <c r="R36" s="327"/>
      <c r="S36" s="192"/>
      <c r="T36" s="327"/>
      <c r="U36" s="192"/>
      <c r="V36" s="327"/>
      <c r="W36" s="192"/>
      <c r="X36" s="132" t="s">
        <v>131</v>
      </c>
      <c r="Y36" s="131"/>
      <c r="Z36" s="132" t="s">
        <v>131</v>
      </c>
      <c r="AA36" s="131"/>
      <c r="AB36" s="327"/>
      <c r="AC36" s="192"/>
      <c r="AD36" s="324"/>
      <c r="AE36" s="132" t="s">
        <v>134</v>
      </c>
      <c r="AF36" s="131"/>
      <c r="AG36" s="324"/>
    </row>
    <row r="37" spans="1:33" ht="19.5" customHeight="1">
      <c r="A37" s="210"/>
      <c r="B37" s="319"/>
      <c r="C37" s="322"/>
      <c r="D37" s="317"/>
      <c r="E37" s="295"/>
      <c r="F37" s="317"/>
      <c r="G37" s="295"/>
      <c r="H37" s="317"/>
      <c r="I37" s="295"/>
      <c r="J37" s="317"/>
      <c r="K37" s="295"/>
      <c r="L37" s="317"/>
      <c r="M37" s="295"/>
      <c r="N37" s="317"/>
      <c r="O37" s="295"/>
      <c r="P37" s="133"/>
      <c r="Q37" s="209"/>
      <c r="R37" s="317"/>
      <c r="S37" s="295"/>
      <c r="T37" s="317"/>
      <c r="U37" s="295"/>
      <c r="V37" s="317"/>
      <c r="W37" s="295"/>
      <c r="X37" s="317"/>
      <c r="Y37" s="295"/>
      <c r="Z37" s="317"/>
      <c r="AA37" s="295"/>
      <c r="AB37" s="317"/>
      <c r="AC37" s="295"/>
      <c r="AD37" s="133"/>
      <c r="AE37" s="317"/>
      <c r="AF37" s="295"/>
      <c r="AG37" s="133"/>
    </row>
    <row r="38" spans="1:33" ht="19.5" customHeight="1">
      <c r="A38" s="314">
        <f>A35+1</f>
        <v>10</v>
      </c>
      <c r="B38" s="318"/>
      <c r="C38" s="320"/>
      <c r="D38" s="325"/>
      <c r="E38" s="326"/>
      <c r="F38" s="325"/>
      <c r="G38" s="326"/>
      <c r="H38" s="325"/>
      <c r="I38" s="326"/>
      <c r="J38" s="127" t="s">
        <v>130</v>
      </c>
      <c r="K38" s="128"/>
      <c r="L38" s="127" t="s">
        <v>130</v>
      </c>
      <c r="M38" s="128"/>
      <c r="N38" s="325"/>
      <c r="O38" s="326"/>
      <c r="P38" s="323"/>
      <c r="Q38" s="209"/>
      <c r="R38" s="325"/>
      <c r="S38" s="326"/>
      <c r="T38" s="325"/>
      <c r="U38" s="326"/>
      <c r="V38" s="325"/>
      <c r="W38" s="326"/>
      <c r="X38" s="129" t="s">
        <v>130</v>
      </c>
      <c r="Y38" s="131"/>
      <c r="Z38" s="129" t="s">
        <v>130</v>
      </c>
      <c r="AA38" s="131"/>
      <c r="AB38" s="325"/>
      <c r="AC38" s="326"/>
      <c r="AD38" s="323"/>
      <c r="AE38" s="129" t="s">
        <v>133</v>
      </c>
      <c r="AF38" s="131"/>
      <c r="AG38" s="323"/>
    </row>
    <row r="39" spans="1:33" ht="19.5" customHeight="1">
      <c r="A39" s="220"/>
      <c r="B39" s="244"/>
      <c r="C39" s="321"/>
      <c r="D39" s="327"/>
      <c r="E39" s="192"/>
      <c r="F39" s="327"/>
      <c r="G39" s="192"/>
      <c r="H39" s="327"/>
      <c r="I39" s="192"/>
      <c r="J39" s="130" t="s">
        <v>131</v>
      </c>
      <c r="K39" s="131"/>
      <c r="L39" s="130" t="s">
        <v>131</v>
      </c>
      <c r="M39" s="131"/>
      <c r="N39" s="327"/>
      <c r="O39" s="192"/>
      <c r="P39" s="324"/>
      <c r="Q39" s="209"/>
      <c r="R39" s="327"/>
      <c r="S39" s="192"/>
      <c r="T39" s="327"/>
      <c r="U39" s="192"/>
      <c r="V39" s="327"/>
      <c r="W39" s="192"/>
      <c r="X39" s="132" t="s">
        <v>131</v>
      </c>
      <c r="Y39" s="131"/>
      <c r="Z39" s="132" t="s">
        <v>131</v>
      </c>
      <c r="AA39" s="131"/>
      <c r="AB39" s="327"/>
      <c r="AC39" s="192"/>
      <c r="AD39" s="324"/>
      <c r="AE39" s="132" t="s">
        <v>134</v>
      </c>
      <c r="AF39" s="131"/>
      <c r="AG39" s="324"/>
    </row>
    <row r="40" spans="1:33" ht="19.5" customHeight="1">
      <c r="A40" s="210"/>
      <c r="B40" s="319"/>
      <c r="C40" s="322"/>
      <c r="D40" s="317"/>
      <c r="E40" s="295"/>
      <c r="F40" s="317"/>
      <c r="G40" s="295"/>
      <c r="H40" s="317"/>
      <c r="I40" s="295"/>
      <c r="J40" s="317"/>
      <c r="K40" s="295"/>
      <c r="L40" s="317"/>
      <c r="M40" s="295"/>
      <c r="N40" s="317"/>
      <c r="O40" s="295"/>
      <c r="P40" s="133"/>
      <c r="Q40" s="209"/>
      <c r="R40" s="317"/>
      <c r="S40" s="295"/>
      <c r="T40" s="317"/>
      <c r="U40" s="295"/>
      <c r="V40" s="317"/>
      <c r="W40" s="295"/>
      <c r="X40" s="317"/>
      <c r="Y40" s="295"/>
      <c r="Z40" s="317"/>
      <c r="AA40" s="295"/>
      <c r="AB40" s="317"/>
      <c r="AC40" s="295"/>
      <c r="AD40" s="133"/>
      <c r="AE40" s="317"/>
      <c r="AF40" s="295"/>
      <c r="AG40" s="133"/>
    </row>
    <row r="41" spans="1:33" ht="27.75" customHeight="1">
      <c r="A41" s="314" t="s">
        <v>135</v>
      </c>
      <c r="B41" s="219"/>
      <c r="C41" s="136" t="s">
        <v>136</v>
      </c>
      <c r="D41" s="258">
        <f>COUNTIF(D11:E39,"〇")</f>
        <v>0</v>
      </c>
      <c r="E41" s="215"/>
      <c r="F41" s="258">
        <f>COUNTIF(F11:G39,"〇")</f>
        <v>0</v>
      </c>
      <c r="G41" s="215"/>
      <c r="H41" s="258">
        <f>COUNTIF(H11:I39,"〇")</f>
        <v>0</v>
      </c>
      <c r="I41" s="215"/>
      <c r="J41" s="258">
        <f>COUNTIF(J11:K39,"〇")</f>
        <v>0</v>
      </c>
      <c r="K41" s="215"/>
      <c r="L41" s="258">
        <f>COUNTIF(L11:M39,"〇")</f>
        <v>0</v>
      </c>
      <c r="M41" s="215"/>
      <c r="N41" s="258">
        <f>COUNTIF(N11:O39,"〇")</f>
        <v>0</v>
      </c>
      <c r="O41" s="215"/>
      <c r="P41" s="137">
        <f>COUNTIF(P11,"&lt;&gt;")+COUNTIF(P14,"&lt;&gt;")+COUNTIF(P17,"&lt;&gt;")+COUNTIF(P20,"&lt;&gt;")+COUNTIF(P23,"&lt;&gt;")+COUNTIF(P26,"&lt;&gt;")+COUNTIF(P29,"&lt;&gt;")+COUNTIF(P32,"&lt;&gt;")+COUNTIF(P35,"&lt;&gt;")+COUNTIF(P38,"&lt;&gt;")</f>
        <v>0</v>
      </c>
      <c r="Q41" s="209"/>
      <c r="R41" s="258">
        <f>COUNTIF(R11:S39,"〇")</f>
        <v>0</v>
      </c>
      <c r="S41" s="215"/>
      <c r="T41" s="258">
        <f>COUNTIF(T11:U39,"〇")</f>
        <v>0</v>
      </c>
      <c r="U41" s="215"/>
      <c r="V41" s="258">
        <f>COUNTIF(V11:W39,"〇")</f>
        <v>0</v>
      </c>
      <c r="W41" s="215"/>
      <c r="X41" s="258">
        <f>COUNTIF(X11:Y39,"〇")</f>
        <v>0</v>
      </c>
      <c r="Y41" s="215"/>
      <c r="Z41" s="258">
        <f>COUNTIF(Z11:AA39,"〇")</f>
        <v>0</v>
      </c>
      <c r="AA41" s="215"/>
      <c r="AB41" s="258">
        <f>COUNTIF(AB11:AC39,"〇")</f>
        <v>0</v>
      </c>
      <c r="AC41" s="215"/>
      <c r="AD41" s="137">
        <f>COUNTIF(AD11,"&lt;&gt;")+COUNTIF(AD14,"&lt;&gt;")+COUNTIF(AD17,"&lt;&gt;")+COUNTIF(AD20,"&lt;&gt;")+COUNTIF(AD23,"&lt;&gt;")+COUNTIF(AD26,"&lt;&gt;")+COUNTIF(AD29,"&lt;&gt;")+COUNTIF(AD32,"&lt;&gt;")+COUNTIF(AD35,"&lt;&gt;")+COUNTIF(AD38,"&lt;&gt;")</f>
        <v>0</v>
      </c>
      <c r="AE41" s="258">
        <f>COUNTIF(AE11:AF39,"〇")</f>
        <v>0</v>
      </c>
      <c r="AF41" s="215"/>
      <c r="AG41" s="137">
        <f>COUNTIF(AG11,"&lt;&gt;")+COUNTIF(AG14,"&lt;&gt;")+COUNTIF(AG17,"&lt;&gt;")+COUNTIF(AG20,"&lt;&gt;")+COUNTIF(AG23,"&lt;&gt;")+COUNTIF(AG26,"&lt;&gt;")+COUNTIF(AG29,"&lt;&gt;")+COUNTIF(AG32,"&lt;&gt;")+COUNTIF(AG35,"&lt;&gt;")+COUNTIF(AG38,"&lt;&gt;")</f>
        <v>0</v>
      </c>
    </row>
    <row r="42" spans="1:33" ht="27.75" customHeight="1">
      <c r="A42" s="210"/>
      <c r="B42" s="197"/>
      <c r="C42" s="138" t="s">
        <v>137</v>
      </c>
      <c r="D42" s="258">
        <f>COUNTIF(D11:E40,"OP")</f>
        <v>0</v>
      </c>
      <c r="E42" s="241"/>
      <c r="F42" s="258">
        <f>COUNTIF(F11:G40,"OP")</f>
        <v>0</v>
      </c>
      <c r="G42" s="241"/>
      <c r="H42" s="258">
        <f>COUNTIF(H11:I40,"OP")</f>
        <v>0</v>
      </c>
      <c r="I42" s="241"/>
      <c r="J42" s="258">
        <f>COUNTIF(J11:K40,"OP")</f>
        <v>0</v>
      </c>
      <c r="K42" s="241"/>
      <c r="L42" s="258">
        <f>COUNTIF(L11:M40,"OP")</f>
        <v>0</v>
      </c>
      <c r="M42" s="241"/>
      <c r="N42" s="258">
        <f>COUNTIF(N11:O40,"OP")</f>
        <v>0</v>
      </c>
      <c r="O42" s="241"/>
      <c r="P42" s="137">
        <f>COUNTIF(P13,"&lt;&gt;")+COUNTIF(P16,"&lt;&gt;")+COUNTIF(P19,"&lt;&gt;")+COUNTIF(P22,"&lt;&gt;")+COUNTIF(P25,"&lt;&gt;")+COUNTIF(P28,"&lt;&gt;")+COUNTIF(P31,"&lt;&gt;")+COUNTIF(P34,"&lt;&gt;")+COUNTIF(P37,"&lt;&gt;")+COUNTIF(P40,"&lt;&gt;")</f>
        <v>0</v>
      </c>
      <c r="Q42" s="197"/>
      <c r="R42" s="258">
        <f>COUNTIF(R11:S40,"OP")</f>
        <v>0</v>
      </c>
      <c r="S42" s="241"/>
      <c r="T42" s="258">
        <f>COUNTIF(T11:U40,"OP")</f>
        <v>0</v>
      </c>
      <c r="U42" s="241"/>
      <c r="V42" s="258">
        <f>COUNTIF(V11:W40,"OP")</f>
        <v>0</v>
      </c>
      <c r="W42" s="241"/>
      <c r="X42" s="258">
        <f>COUNTIF(X11:Y40,"OP")</f>
        <v>0</v>
      </c>
      <c r="Y42" s="241"/>
      <c r="Z42" s="258">
        <f>COUNTIF(Z11:AA40,"OP")</f>
        <v>0</v>
      </c>
      <c r="AA42" s="241"/>
      <c r="AB42" s="258">
        <f>COUNTIF(AB11:AC40,"OP")</f>
        <v>0</v>
      </c>
      <c r="AC42" s="241"/>
      <c r="AD42" s="137">
        <f>COUNTIF(AD13,"&lt;&gt;")+COUNTIF(AD16,"&lt;&gt;")+COUNTIF(AD19,"&lt;&gt;")+COUNTIF(AD22,"&lt;&gt;")+COUNTIF(AD25,"&lt;&gt;")+COUNTIF(AD28,"&lt;&gt;")+COUNTIF(AD31,"&lt;&gt;")+COUNTIF(AD34,"&lt;&gt;")+COUNTIF(AD37,"&lt;&gt;")+COUNTIF(AD40,"&lt;&gt;")</f>
        <v>0</v>
      </c>
      <c r="AE42" s="258">
        <f>COUNTIF(AE11:AF40,"OP")</f>
        <v>0</v>
      </c>
      <c r="AF42" s="241"/>
      <c r="AG42" s="137">
        <f>COUNTIF(AG13,"&lt;&gt;")+COUNTIF(AG16,"&lt;&gt;")+COUNTIF(AG19,"&lt;&gt;")+COUNTIF(AG22,"&lt;&gt;")+COUNTIF(AG25,"&lt;&gt;")+COUNTIF(AG28,"&lt;&gt;")+COUNTIF(AG31,"&lt;&gt;")+COUNTIF(AG34,"&lt;&gt;")+COUNTIF(AG37,"&lt;&gt;")+COUNTIF(AG40,"&lt;&gt;")</f>
        <v>0</v>
      </c>
    </row>
    <row r="43" spans="1:33" ht="12" customHeight="1">
      <c r="A43" s="4"/>
      <c r="B43" s="4"/>
      <c r="C43" s="4"/>
      <c r="D43" s="4"/>
      <c r="E43" s="4"/>
      <c r="F43" s="360" t="s">
        <v>138</v>
      </c>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9"/>
    </row>
    <row r="44" spans="1:33" ht="9" customHeight="1">
      <c r="A44" s="4"/>
      <c r="B44" s="4"/>
      <c r="C44" s="4"/>
      <c r="D44" s="4"/>
      <c r="E44" s="4"/>
      <c r="F44" s="4"/>
      <c r="G44" s="4"/>
      <c r="H44" s="4"/>
      <c r="I44" s="4"/>
      <c r="J44" s="4"/>
      <c r="K44" s="4"/>
      <c r="L44" s="4"/>
      <c r="M44" s="4"/>
      <c r="N44" s="4"/>
      <c r="O44" s="97"/>
      <c r="P44" s="97"/>
      <c r="Q44" s="97"/>
      <c r="R44" s="4"/>
      <c r="S44" s="139"/>
      <c r="T44" s="4"/>
      <c r="U44" s="139"/>
      <c r="V44" s="139"/>
      <c r="W44" s="139"/>
      <c r="X44" s="139"/>
      <c r="Y44" s="139"/>
      <c r="Z44" s="139"/>
      <c r="AA44" s="139"/>
      <c r="AB44" s="139"/>
      <c r="AC44" s="139"/>
      <c r="AD44" s="139"/>
      <c r="AE44" s="14"/>
      <c r="AF44" s="14"/>
      <c r="AG44" s="4"/>
    </row>
    <row r="45" spans="1:33" ht="31.5" customHeight="1">
      <c r="A45" s="4"/>
      <c r="B45" s="4"/>
      <c r="C45" s="4"/>
      <c r="D45" s="4"/>
      <c r="E45" s="4"/>
      <c r="F45" s="355" t="s">
        <v>139</v>
      </c>
      <c r="G45" s="199"/>
      <c r="H45" s="199"/>
      <c r="I45" s="78" t="s">
        <v>140</v>
      </c>
      <c r="J45" s="258">
        <f>SUM(D41:P41)+SUM(R41:AG41)</f>
        <v>0</v>
      </c>
      <c r="K45" s="241"/>
      <c r="L45" s="241"/>
      <c r="M45" s="241"/>
      <c r="N45" s="215"/>
      <c r="O45" s="63" t="s">
        <v>100</v>
      </c>
      <c r="P45" s="63"/>
      <c r="Q45" s="4"/>
      <c r="R45" s="4"/>
      <c r="S45" s="4"/>
      <c r="T45" s="4"/>
      <c r="U45" s="297" t="s">
        <v>141</v>
      </c>
      <c r="V45" s="199"/>
      <c r="W45" s="199"/>
      <c r="X45" s="78" t="s">
        <v>140</v>
      </c>
      <c r="Y45" s="258">
        <f>SUM(D42:AG42)</f>
        <v>0</v>
      </c>
      <c r="Z45" s="241"/>
      <c r="AA45" s="241"/>
      <c r="AB45" s="241"/>
      <c r="AC45" s="215"/>
      <c r="AD45" s="63" t="s">
        <v>100</v>
      </c>
      <c r="AE45" s="4"/>
      <c r="AF45" s="4"/>
      <c r="AG45" s="4"/>
    </row>
    <row r="46" spans="1:33" ht="16.5" customHeight="1">
      <c r="A46" s="4"/>
      <c r="B46" s="4"/>
      <c r="C46" s="4"/>
      <c r="D46" s="140"/>
      <c r="E46" s="140"/>
      <c r="F46" s="140"/>
      <c r="G46" s="140"/>
      <c r="H46" s="140"/>
      <c r="I46" s="78"/>
      <c r="J46" s="78"/>
      <c r="K46" s="78"/>
      <c r="L46" s="78"/>
      <c r="M46" s="78"/>
      <c r="N46" s="78"/>
      <c r="O46" s="63"/>
      <c r="P46" s="63"/>
      <c r="Q46" s="4"/>
      <c r="R46" s="4"/>
      <c r="S46" s="4"/>
      <c r="T46" s="4"/>
      <c r="U46" s="4"/>
      <c r="V46" s="4"/>
      <c r="W46" s="4"/>
      <c r="X46" s="4"/>
      <c r="Y46" s="4"/>
      <c r="Z46" s="4"/>
      <c r="AA46" s="4"/>
      <c r="AB46" s="4"/>
      <c r="AC46" s="4"/>
      <c r="AD46" s="3"/>
      <c r="AE46" s="4"/>
      <c r="AF46" s="4"/>
      <c r="AG46" s="4"/>
    </row>
    <row r="47" spans="1:33" ht="12"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row>
    <row r="48" spans="1:33" ht="12"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row>
    <row r="49" spans="1:33" ht="12"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row>
    <row r="50" spans="1:33" ht="12"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row>
    <row r="51" spans="1:33" ht="12"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row>
    <row r="52" spans="1:33" ht="12"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row>
    <row r="53" spans="1:33" ht="12"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row>
    <row r="54" spans="1:33" ht="12"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row>
    <row r="55" spans="1:33" ht="12"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row>
    <row r="56" spans="1:33" ht="12"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row>
    <row r="57" spans="1:33" ht="12"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row>
    <row r="58" spans="1:33" ht="12"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row>
    <row r="59" spans="1:33" ht="12"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row>
    <row r="60" spans="1:33" ht="12"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row>
    <row r="61" spans="1:33" ht="12"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row>
    <row r="62" spans="1:33" ht="12"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row>
    <row r="63" spans="1:33" ht="12"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row>
    <row r="64" spans="1:33" ht="12"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row>
    <row r="65" spans="1:33" ht="12"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row>
    <row r="66" spans="1:33" ht="12"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row>
    <row r="67" spans="1:33" ht="12"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row>
    <row r="68" spans="1:33" ht="12"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row>
    <row r="69" spans="1:33" ht="12"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row>
    <row r="70" spans="1:33" ht="12"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row>
    <row r="71" spans="1:33" ht="12"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row>
    <row r="72" spans="1:33" ht="12"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row>
    <row r="73" spans="1:33" ht="12"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row>
    <row r="74" spans="1:33" ht="12"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row>
    <row r="75" spans="1:33" ht="12"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row>
    <row r="76" spans="1:33" ht="12"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row>
    <row r="77" spans="1:33" ht="12"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row>
    <row r="78" spans="1:33" ht="12"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row>
    <row r="79" spans="1:33" ht="12"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row>
    <row r="80" spans="1:33" ht="12"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row>
    <row r="81" spans="1:33" ht="12"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row>
    <row r="82" spans="1:33" ht="12"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row>
    <row r="83" spans="1:33" ht="12"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row>
    <row r="84" spans="1:33" ht="12"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row>
    <row r="85" spans="1:33" ht="12"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row>
    <row r="86" spans="1:33" ht="12"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row>
    <row r="87" spans="1:33" ht="12"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row>
    <row r="88" spans="1:33" ht="12"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row>
    <row r="89" spans="1:33" ht="12"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row>
    <row r="90" spans="1:33" ht="12"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row>
    <row r="91" spans="1:33" ht="12"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row>
    <row r="92" spans="1:33" ht="12"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row>
    <row r="93" spans="1:33" ht="12"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row>
    <row r="94" spans="1:33" ht="12"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row>
    <row r="95" spans="1:33" ht="12"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row>
    <row r="96" spans="1:33" ht="12"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row>
    <row r="97" spans="1:33" ht="12"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row>
    <row r="98" spans="1:33" ht="12"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row>
    <row r="99" spans="1:33" ht="12"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row>
    <row r="100" spans="1:33" ht="12"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row>
    <row r="101" spans="1:33" ht="12"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row>
    <row r="102" spans="1:33" ht="12"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row>
    <row r="103" spans="1:33" ht="12"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row>
    <row r="104" spans="1:33" ht="12"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row>
    <row r="105" spans="1:33" ht="12"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row>
    <row r="106" spans="1:33" ht="12"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row>
    <row r="107" spans="1:33" ht="12"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row>
    <row r="108" spans="1:33" ht="12"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row>
    <row r="109" spans="1:33" ht="12"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row>
    <row r="110" spans="1:33" ht="12"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row>
    <row r="111" spans="1:33" ht="12"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row>
    <row r="112" spans="1:33" ht="12"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row>
    <row r="113" spans="1:33" ht="12"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row>
    <row r="114" spans="1:33" ht="12"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row>
    <row r="115" spans="1:33" ht="12"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row>
    <row r="116" spans="1:33" ht="12"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row>
    <row r="117" spans="1:33" ht="12"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row>
    <row r="118" spans="1:33" ht="12"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row>
    <row r="119" spans="1:33" ht="12"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row>
    <row r="120" spans="1:33" ht="12"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row>
    <row r="121" spans="1:33" ht="12"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row>
    <row r="122" spans="1:33" ht="12"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row>
    <row r="123" spans="1:33" ht="12"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row>
    <row r="124" spans="1:33" ht="12"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row>
    <row r="125" spans="1:33" ht="12"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row>
    <row r="126" spans="1:33" ht="12"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row>
    <row r="127" spans="1:33" ht="12"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row>
    <row r="128" spans="1:33" ht="12"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row>
    <row r="129" spans="1:33" ht="12"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row>
    <row r="130" spans="1:33" ht="12"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row>
    <row r="131" spans="1:33" ht="12"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row>
    <row r="132" spans="1:33" ht="12"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row>
    <row r="133" spans="1:33" ht="12"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row>
    <row r="134" spans="1:33" ht="12"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row>
    <row r="135" spans="1:33" ht="12"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row>
    <row r="136" spans="1:33" ht="12"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row>
    <row r="137" spans="1:33" ht="12"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row>
    <row r="138" spans="1:33" ht="12"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row>
    <row r="139" spans="1:33" ht="12"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row>
    <row r="140" spans="1:33" ht="12"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row>
    <row r="141" spans="1:33" ht="12"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row>
    <row r="142" spans="1:33" ht="12"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row>
    <row r="143" spans="1:33" ht="12"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row>
    <row r="144" spans="1:33" ht="12"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row>
    <row r="145" spans="1:33" ht="12"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row>
    <row r="146" spans="1:33" ht="12"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row>
    <row r="147" spans="1:33" ht="12"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row>
    <row r="148" spans="1:33" ht="12"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row>
    <row r="149" spans="1:33" ht="12"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row>
    <row r="150" spans="1:33" ht="12"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row>
    <row r="151" spans="1:33" ht="12"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row>
    <row r="152" spans="1:33" ht="12"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row>
    <row r="153" spans="1:33" ht="12"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row>
    <row r="154" spans="1:33" ht="12"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row>
    <row r="155" spans="1:33" ht="12"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row>
    <row r="156" spans="1:33" ht="12"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row>
    <row r="157" spans="1:33" ht="12"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row>
    <row r="158" spans="1:33" ht="12"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row>
    <row r="159" spans="1:33" ht="12"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row>
    <row r="160" spans="1:33" ht="12"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row>
    <row r="161" spans="1:33" ht="12"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row>
    <row r="162" spans="1:33" ht="12"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row>
    <row r="163" spans="1:33" ht="12"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row>
    <row r="164" spans="1:33" ht="12"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row>
    <row r="165" spans="1:33" ht="12"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row>
    <row r="166" spans="1:33" ht="12"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row>
    <row r="167" spans="1:33" ht="12"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row>
    <row r="168" spans="1:33" ht="12"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row>
    <row r="169" spans="1:33" ht="12"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row>
    <row r="170" spans="1:33" ht="12"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row>
    <row r="171" spans="1:33" ht="12"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row>
    <row r="172" spans="1:33" ht="12"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row>
    <row r="173" spans="1:33" ht="12"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row>
    <row r="174" spans="1:33" ht="12"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row>
    <row r="175" spans="1:33" ht="12"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row>
    <row r="176" spans="1:33" ht="12"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row>
    <row r="177" spans="1:33" ht="12"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row>
    <row r="178" spans="1:33" ht="12"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row>
    <row r="179" spans="1:33" ht="12"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row>
    <row r="180" spans="1:33" ht="12"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row>
    <row r="181" spans="1:33" ht="12"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row>
    <row r="182" spans="1:33" ht="12"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row>
    <row r="183" spans="1:33" ht="12"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row>
    <row r="184" spans="1:33" ht="12"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row>
    <row r="185" spans="1:33" ht="12"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row>
    <row r="186" spans="1:33" ht="12"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row>
    <row r="187" spans="1:33" ht="12"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row>
    <row r="188" spans="1:33" ht="12"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row>
    <row r="189" spans="1:33" ht="12"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row>
    <row r="190" spans="1:33" ht="12"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row>
    <row r="191" spans="1:33" ht="12"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row>
    <row r="192" spans="1:33" ht="12"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row>
    <row r="193" spans="1:33" ht="12"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row>
    <row r="194" spans="1:33" ht="12"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row>
    <row r="195" spans="1:33" ht="12"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row>
    <row r="196" spans="1:33" ht="12"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row>
    <row r="197" spans="1:33" ht="12"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row>
    <row r="198" spans="1:33" ht="12"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row>
    <row r="199" spans="1:33" ht="12"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row>
    <row r="200" spans="1:33" ht="12"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row>
    <row r="201" spans="1:33" ht="12"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row>
    <row r="202" spans="1:33" ht="12"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row>
    <row r="203" spans="1:33" ht="12"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row>
    <row r="204" spans="1:33" ht="12"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row>
    <row r="205" spans="1:33" ht="12"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row>
    <row r="206" spans="1:33" ht="12"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row>
    <row r="207" spans="1:33" ht="12"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row>
    <row r="208" spans="1:33" ht="12"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row>
    <row r="209" spans="1:33" ht="12"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row>
    <row r="210" spans="1:33" ht="12"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row>
    <row r="211" spans="1:33" ht="12"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row>
    <row r="212" spans="1:33" ht="12"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row>
    <row r="213" spans="1:33" ht="12"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row>
    <row r="214" spans="1:33" ht="12"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row>
    <row r="215" spans="1:33" ht="12"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row>
    <row r="216" spans="1:33" ht="12"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row>
    <row r="217" spans="1:33" ht="12"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row>
    <row r="218" spans="1:33" ht="12"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row>
    <row r="219" spans="1:33" ht="12"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row>
    <row r="220" spans="1:33" ht="12"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row>
    <row r="221" spans="1:33" ht="12"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row>
    <row r="222" spans="1:33" ht="12"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row>
    <row r="223" spans="1:33" ht="12"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row>
    <row r="224" spans="1:33" ht="12"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row>
    <row r="225" spans="1:33" ht="12"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row>
    <row r="226" spans="1:33" ht="12"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row>
    <row r="227" spans="1:33" ht="12"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row>
    <row r="228" spans="1:33" ht="12"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row>
    <row r="229" spans="1:33" ht="12"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row>
    <row r="230" spans="1:33" ht="12"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row>
    <row r="231" spans="1:33" ht="12"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row>
    <row r="232" spans="1:33" ht="12"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row>
    <row r="233" spans="1:33" ht="12"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row>
    <row r="234" spans="1:33" ht="12"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row>
    <row r="235" spans="1:33" ht="12"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row>
    <row r="236" spans="1:33" ht="12"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row>
    <row r="237" spans="1:33" ht="12"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row>
    <row r="238" spans="1:33" ht="12"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row>
    <row r="239" spans="1:33" ht="12"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row>
    <row r="240" spans="1:33" ht="12"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row>
    <row r="241" spans="1:33" ht="12"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row>
    <row r="242" spans="1:33" ht="12"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row>
    <row r="243" spans="1:33" ht="12"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row>
    <row r="244" spans="1:33" ht="12"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row>
    <row r="245" spans="1:33" ht="12"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row>
    <row r="246" spans="1:33" ht="12"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row>
    <row r="247" spans="1:33" ht="12"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row>
    <row r="248" spans="1:33" ht="12"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row>
    <row r="249" spans="1:33" ht="12"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row>
    <row r="250" spans="1:33" ht="12"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row>
    <row r="251" spans="1:33" ht="12"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row>
    <row r="252" spans="1:33" ht="12"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row>
    <row r="253" spans="1:33" ht="12"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row>
    <row r="254" spans="1:33" ht="12"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row>
    <row r="255" spans="1:33" ht="12"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row>
    <row r="256" spans="1:33" ht="12"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row>
    <row r="257" spans="1:33" ht="12"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row>
    <row r="258" spans="1:33" ht="12"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row>
    <row r="259" spans="1:33" ht="12"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row>
    <row r="260" spans="1:33" ht="12"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row>
    <row r="261" spans="1:33" ht="12"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row>
    <row r="262" spans="1:33" ht="12"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row>
    <row r="263" spans="1:33" ht="12"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row>
    <row r="264" spans="1:33" ht="12"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row>
    <row r="265" spans="1:33" ht="12"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row>
    <row r="266" spans="1:33" ht="12"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row>
    <row r="267" spans="1:33" ht="12"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row>
    <row r="268" spans="1:33" ht="12"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row>
    <row r="269" spans="1:33" ht="12"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row>
    <row r="270" spans="1:33" ht="12"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row>
    <row r="271" spans="1:33" ht="12"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row>
    <row r="272" spans="1:33" ht="12"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row>
    <row r="273" spans="1:33" ht="12"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row>
    <row r="274" spans="1:33" ht="12"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row>
    <row r="275" spans="1:33" ht="12"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row>
    <row r="276" spans="1:33" ht="12"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row>
    <row r="277" spans="1:33" ht="12"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row>
    <row r="278" spans="1:33" ht="12"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row>
    <row r="279" spans="1:33" ht="12"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row>
    <row r="280" spans="1:33" ht="12"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row>
    <row r="281" spans="1:33" ht="12"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row>
    <row r="282" spans="1:33" ht="12"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row>
    <row r="283" spans="1:33" ht="12"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row>
    <row r="284" spans="1:33" ht="12"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row>
    <row r="285" spans="1:33" ht="12"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row>
    <row r="286" spans="1:33" ht="12"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row>
    <row r="287" spans="1:33" ht="12"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row>
    <row r="288" spans="1:33" ht="12"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row>
    <row r="289" spans="1:33" ht="12"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row>
    <row r="290" spans="1:33" ht="12"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row>
    <row r="291" spans="1:33" ht="12"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row>
    <row r="292" spans="1:33" ht="12"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row>
    <row r="293" spans="1:33" ht="12"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row>
    <row r="294" spans="1:33" ht="12"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row>
    <row r="295" spans="1:33" ht="12"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row>
    <row r="296" spans="1:33" ht="12"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row>
    <row r="297" spans="1:33" ht="12"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row>
    <row r="298" spans="1:33" ht="12"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row>
    <row r="299" spans="1:33" ht="12"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row>
    <row r="300" spans="1:33" ht="12"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row>
    <row r="301" spans="1:33" ht="12"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row>
    <row r="302" spans="1:33" ht="12"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row>
    <row r="303" spans="1:33" ht="12"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row>
    <row r="304" spans="1:33" ht="12"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row>
    <row r="305" spans="1:33" ht="12"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row>
    <row r="306" spans="1:33" ht="12"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row>
    <row r="307" spans="1:33" ht="12"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row>
    <row r="308" spans="1:33" ht="12"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row>
    <row r="309" spans="1:33" ht="12"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row>
    <row r="310" spans="1:33" ht="12"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row>
    <row r="311" spans="1:33" ht="12"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row>
    <row r="312" spans="1:33" ht="12"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row>
    <row r="313" spans="1:33" ht="12"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row>
    <row r="314" spans="1:33" ht="12"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row>
    <row r="315" spans="1:33" ht="12"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row>
    <row r="316" spans="1:33" ht="12"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row>
    <row r="317" spans="1:33" ht="12"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row>
    <row r="318" spans="1:33" ht="12"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row>
    <row r="319" spans="1:33" ht="12"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row>
    <row r="320" spans="1:33" ht="12"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row>
    <row r="321" spans="1:33" ht="12"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row>
    <row r="322" spans="1:33" ht="12"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row>
    <row r="323" spans="1:33" ht="12"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row>
    <row r="324" spans="1:33" ht="12"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row>
    <row r="325" spans="1:33" ht="12"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row>
    <row r="326" spans="1:33" ht="12"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row>
    <row r="327" spans="1:33" ht="12"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row>
    <row r="328" spans="1:33" ht="12"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row>
    <row r="329" spans="1:33" ht="12"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row>
    <row r="330" spans="1:33" ht="12"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row>
    <row r="331" spans="1:33" ht="12"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row>
    <row r="332" spans="1:33" ht="12"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row>
    <row r="333" spans="1:33" ht="12"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row>
    <row r="334" spans="1:33" ht="12"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row>
    <row r="335" spans="1:33" ht="12"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row>
    <row r="336" spans="1:33" ht="12"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row>
    <row r="337" spans="1:33" ht="12"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row>
    <row r="338" spans="1:33" ht="12"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row>
    <row r="339" spans="1:33" ht="12"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row>
    <row r="340" spans="1:33" ht="12"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row>
    <row r="341" spans="1:33" ht="12"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row>
    <row r="342" spans="1:33" ht="12"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row>
    <row r="343" spans="1:33" ht="12"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row>
    <row r="344" spans="1:33" ht="12"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row>
    <row r="345" spans="1:33" ht="12"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row>
    <row r="346" spans="1:33" ht="12"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row>
    <row r="347" spans="1:33" ht="12"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row>
    <row r="348" spans="1:33" ht="12"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row>
    <row r="349" spans="1:33" ht="12"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row>
    <row r="350" spans="1:33" ht="12"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row>
    <row r="351" spans="1:33" ht="12"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row>
    <row r="352" spans="1:33" ht="12"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row>
    <row r="353" spans="1:33" ht="12"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row>
    <row r="354" spans="1:33" ht="12"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row>
    <row r="355" spans="1:33" ht="12"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row>
    <row r="356" spans="1:33" ht="12"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row>
    <row r="357" spans="1:33" ht="12"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row>
    <row r="358" spans="1:33" ht="12"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row>
    <row r="359" spans="1:33" ht="12"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row>
    <row r="360" spans="1:33" ht="12"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row>
    <row r="361" spans="1:33" ht="12"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row>
    <row r="362" spans="1:33" ht="12"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row>
    <row r="363" spans="1:33" ht="12"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row>
    <row r="364" spans="1:33" ht="12"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row>
    <row r="365" spans="1:33" ht="12"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row>
    <row r="366" spans="1:33" ht="12"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row>
    <row r="367" spans="1:33" ht="12"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row>
    <row r="368" spans="1:33" ht="12"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row>
    <row r="369" spans="1:33" ht="12"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row>
    <row r="370" spans="1:33" ht="12"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row>
    <row r="371" spans="1:33" ht="12"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row>
    <row r="372" spans="1:33" ht="12"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row>
    <row r="373" spans="1:33" ht="12"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row>
    <row r="374" spans="1:33" ht="12"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row>
    <row r="375" spans="1:33" ht="12"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row>
    <row r="376" spans="1:33" ht="12"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row>
    <row r="377" spans="1:33" ht="12"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row>
    <row r="378" spans="1:33" ht="12"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row>
    <row r="379" spans="1:33" ht="12"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row>
    <row r="380" spans="1:33" ht="12"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row>
    <row r="381" spans="1:33" ht="12"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row>
    <row r="382" spans="1:33" ht="12"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row>
    <row r="383" spans="1:33" ht="12"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row>
    <row r="384" spans="1:33" ht="12"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row>
    <row r="385" spans="1:33" ht="12"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row>
    <row r="386" spans="1:33" ht="12"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row>
    <row r="387" spans="1:33" ht="12"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row>
    <row r="388" spans="1:33" ht="12"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row>
    <row r="389" spans="1:33" ht="12"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row>
    <row r="390" spans="1:33" ht="12"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row>
    <row r="391" spans="1:33" ht="12"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row>
    <row r="392" spans="1:33" ht="12"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row>
    <row r="393" spans="1:33" ht="12"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row>
    <row r="394" spans="1:33" ht="12"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row>
    <row r="395" spans="1:33" ht="12"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row>
    <row r="396" spans="1:33" ht="12"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row>
    <row r="397" spans="1:33" ht="12"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row>
    <row r="398" spans="1:33" ht="12"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row>
    <row r="399" spans="1:33" ht="12"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row>
    <row r="400" spans="1:33" ht="12"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row>
    <row r="401" spans="1:33" ht="12"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row>
    <row r="402" spans="1:33" ht="12"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row>
    <row r="403" spans="1:33" ht="12"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row>
    <row r="404" spans="1:33" ht="12"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row>
    <row r="405" spans="1:33" ht="12"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row>
    <row r="406" spans="1:33" ht="12"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row>
    <row r="407" spans="1:33" ht="12"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row>
    <row r="408" spans="1:33" ht="12"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row>
    <row r="409" spans="1:33" ht="12"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row>
    <row r="410" spans="1:33" ht="12"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row>
    <row r="411" spans="1:33" ht="12"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row>
    <row r="412" spans="1:33" ht="12"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row>
    <row r="413" spans="1:33" ht="12"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row>
    <row r="414" spans="1:33" ht="12"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row>
    <row r="415" spans="1:33" ht="12"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row>
    <row r="416" spans="1:33" ht="12"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row>
    <row r="417" spans="1:33" ht="12"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row>
    <row r="418" spans="1:33" ht="12"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row>
    <row r="419" spans="1:33" ht="12"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row>
    <row r="420" spans="1:33" ht="12"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row>
    <row r="421" spans="1:33" ht="12"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row>
    <row r="422" spans="1:33" ht="12"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row>
    <row r="423" spans="1:33" ht="12"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row>
    <row r="424" spans="1:33" ht="12"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row>
    <row r="425" spans="1:33" ht="12"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row>
    <row r="426" spans="1:33" ht="12"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row>
    <row r="427" spans="1:33" ht="12"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row>
    <row r="428" spans="1:33" ht="12"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row>
    <row r="429" spans="1:33" ht="12"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row>
    <row r="430" spans="1:33" ht="12"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row>
    <row r="431" spans="1:33" ht="12"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row>
    <row r="432" spans="1:33" ht="12"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row>
    <row r="433" spans="1:33" ht="12"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row>
    <row r="434" spans="1:33" ht="12"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row>
    <row r="435" spans="1:33" ht="12"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row>
    <row r="436" spans="1:33" ht="12"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row>
    <row r="437" spans="1:33" ht="12"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row>
    <row r="438" spans="1:33" ht="12"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row>
    <row r="439" spans="1:33" ht="12"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row>
    <row r="440" spans="1:33" ht="12"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row>
    <row r="441" spans="1:33" ht="12"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row>
    <row r="442" spans="1:33" ht="12"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row>
    <row r="443" spans="1:33" ht="12"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row>
    <row r="444" spans="1:33" ht="12"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row>
    <row r="445" spans="1:33" ht="12"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row>
    <row r="446" spans="1:33" ht="12"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row>
    <row r="447" spans="1:33" ht="12"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row>
    <row r="448" spans="1:33" ht="12"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row>
    <row r="449" spans="1:33" ht="12"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row>
    <row r="450" spans="1:33" ht="12"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row>
    <row r="451" spans="1:33" ht="12"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row>
    <row r="452" spans="1:33" ht="12"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row>
    <row r="453" spans="1:33" ht="12"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row>
    <row r="454" spans="1:33" ht="12"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row>
    <row r="455" spans="1:33" ht="12"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row>
    <row r="456" spans="1:33" ht="12"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row>
    <row r="457" spans="1:33" ht="12"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row>
    <row r="458" spans="1:33" ht="12"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row>
    <row r="459" spans="1:33" ht="12"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row>
    <row r="460" spans="1:33" ht="12"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row>
    <row r="461" spans="1:33" ht="12"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row>
    <row r="462" spans="1:33" ht="12"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row>
    <row r="463" spans="1:33" ht="12"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row>
    <row r="464" spans="1:33" ht="12"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row>
    <row r="465" spans="1:33" ht="12"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row>
    <row r="466" spans="1:33" ht="12"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row>
    <row r="467" spans="1:33" ht="12"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row>
    <row r="468" spans="1:33" ht="12"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row>
    <row r="469" spans="1:33" ht="12"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row>
    <row r="470" spans="1:33" ht="12"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row>
    <row r="471" spans="1:33" ht="12"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row>
    <row r="472" spans="1:33" ht="12"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row>
    <row r="473" spans="1:33" ht="12"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row>
    <row r="474" spans="1:33" ht="12"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row>
    <row r="475" spans="1:33" ht="12"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row>
    <row r="476" spans="1:33" ht="12"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row>
    <row r="477" spans="1:33" ht="12"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row>
    <row r="478" spans="1:33" ht="12"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row>
    <row r="479" spans="1:33" ht="12"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row>
    <row r="480" spans="1:33" ht="12"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row>
    <row r="481" spans="1:33" ht="12"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row>
    <row r="482" spans="1:33" ht="12"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row>
    <row r="483" spans="1:33" ht="12"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row>
    <row r="484" spans="1:33" ht="12"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row>
    <row r="485" spans="1:33" ht="12"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row>
    <row r="486" spans="1:33" ht="12"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row>
    <row r="487" spans="1:33" ht="12"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row>
    <row r="488" spans="1:33" ht="12"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row>
    <row r="489" spans="1:33" ht="12"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row>
    <row r="490" spans="1:33" ht="12"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row>
    <row r="491" spans="1:33" ht="12"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row>
    <row r="492" spans="1:33" ht="12"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row>
    <row r="493" spans="1:33" ht="12"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row>
    <row r="494" spans="1:33" ht="12"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row>
    <row r="495" spans="1:33" ht="12"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row>
    <row r="496" spans="1:33" ht="12"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row>
    <row r="497" spans="1:33" ht="12"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row>
    <row r="498" spans="1:33" ht="12"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row>
    <row r="499" spans="1:33" ht="12"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row>
    <row r="500" spans="1:33" ht="12"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row>
    <row r="501" spans="1:33" ht="12"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row>
    <row r="502" spans="1:33" ht="12"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row>
    <row r="503" spans="1:33" ht="12"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row>
    <row r="504" spans="1:33" ht="12"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row>
    <row r="505" spans="1:33" ht="12"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row>
    <row r="506" spans="1:33" ht="12"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row>
    <row r="507" spans="1:33" ht="12"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row>
    <row r="508" spans="1:33" ht="12"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row>
    <row r="509" spans="1:33" ht="12"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row>
    <row r="510" spans="1:33" ht="12"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row>
    <row r="511" spans="1:33" ht="12"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row>
    <row r="512" spans="1:33" ht="12"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row>
    <row r="513" spans="1:33" ht="12"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row>
    <row r="514" spans="1:33" ht="12"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row>
    <row r="515" spans="1:33" ht="12"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row>
    <row r="516" spans="1:33" ht="12"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row>
    <row r="517" spans="1:33" ht="12"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row>
    <row r="518" spans="1:33" ht="12"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row>
    <row r="519" spans="1:33" ht="12"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row>
    <row r="520" spans="1:33" ht="12"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row>
    <row r="521" spans="1:33" ht="12"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row>
    <row r="522" spans="1:33" ht="12"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row>
    <row r="523" spans="1:33" ht="12"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row>
    <row r="524" spans="1:33" ht="12"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row>
    <row r="525" spans="1:33" ht="12"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row>
    <row r="526" spans="1:33" ht="12"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row>
    <row r="527" spans="1:33" ht="12"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row>
    <row r="528" spans="1:33" ht="12"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row>
    <row r="529" spans="1:33" ht="12"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row>
    <row r="530" spans="1:33" ht="12"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row>
    <row r="531" spans="1:33" ht="12"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row>
    <row r="532" spans="1:33" ht="12"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row>
    <row r="533" spans="1:33" ht="12"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row>
    <row r="534" spans="1:33" ht="12"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row>
    <row r="535" spans="1:33" ht="12"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row>
    <row r="536" spans="1:33" ht="12"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row>
    <row r="537" spans="1:33" ht="12"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row>
    <row r="538" spans="1:33" ht="12"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row>
    <row r="539" spans="1:33" ht="12"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row>
    <row r="540" spans="1:33" ht="12"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row>
    <row r="541" spans="1:33" ht="12"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row>
    <row r="542" spans="1:33" ht="12"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row>
    <row r="543" spans="1:33" ht="12"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row>
    <row r="544" spans="1:33" ht="12"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row>
    <row r="545" spans="1:33" ht="12"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row>
    <row r="546" spans="1:33" ht="12"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row>
    <row r="547" spans="1:33" ht="12"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row>
    <row r="548" spans="1:33" ht="12"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row>
    <row r="549" spans="1:33" ht="12"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row>
    <row r="550" spans="1:33" ht="12"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row>
    <row r="551" spans="1:33" ht="12"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row>
    <row r="552" spans="1:33" ht="12"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row>
    <row r="553" spans="1:33" ht="12"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row>
    <row r="554" spans="1:33" ht="12"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row>
    <row r="555" spans="1:33" ht="12"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row>
    <row r="556" spans="1:33" ht="12"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row>
    <row r="557" spans="1:33" ht="12"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row>
    <row r="558" spans="1:33" ht="12"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row>
    <row r="559" spans="1:33" ht="12"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row>
    <row r="560" spans="1:33" ht="12"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row>
    <row r="561" spans="1:33" ht="12"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row>
    <row r="562" spans="1:33" ht="12"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row>
    <row r="563" spans="1:33" ht="12"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row>
    <row r="564" spans="1:33" ht="12"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row>
    <row r="565" spans="1:33" ht="12"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row>
    <row r="566" spans="1:33" ht="12"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row>
    <row r="567" spans="1:33" ht="12"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row>
    <row r="568" spans="1:33" ht="12"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row>
    <row r="569" spans="1:33" ht="12"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row>
    <row r="570" spans="1:33" ht="12"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row>
    <row r="571" spans="1:33" ht="12"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row>
    <row r="572" spans="1:33" ht="12"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row>
    <row r="573" spans="1:33" ht="12"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row>
    <row r="574" spans="1:33" ht="12"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row>
    <row r="575" spans="1:33" ht="12"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row>
    <row r="576" spans="1:33" ht="12"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row>
    <row r="577" spans="1:33" ht="12"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row>
    <row r="578" spans="1:33" ht="12"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row>
    <row r="579" spans="1:33" ht="12"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row>
    <row r="580" spans="1:33" ht="12"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row>
    <row r="581" spans="1:33" ht="12"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row>
    <row r="582" spans="1:33" ht="12"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row>
    <row r="583" spans="1:33" ht="12"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row>
    <row r="584" spans="1:33" ht="12"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row>
    <row r="585" spans="1:33" ht="12"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row>
    <row r="586" spans="1:33" ht="12"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row>
    <row r="587" spans="1:33" ht="12"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row>
    <row r="588" spans="1:33" ht="12"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row>
    <row r="589" spans="1:33" ht="12"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row>
    <row r="590" spans="1:33" ht="12"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row>
    <row r="591" spans="1:33" ht="12"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row>
    <row r="592" spans="1:33" ht="12"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row>
    <row r="593" spans="1:33" ht="12"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row>
    <row r="594" spans="1:33" ht="12"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row>
    <row r="595" spans="1:33" ht="12"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row>
    <row r="596" spans="1:33" ht="12"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row>
    <row r="597" spans="1:33" ht="12"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row>
    <row r="598" spans="1:33" ht="12"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row>
    <row r="599" spans="1:33" ht="12"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row>
    <row r="600" spans="1:33" ht="12"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row>
    <row r="601" spans="1:33" ht="12"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row>
    <row r="602" spans="1:33" ht="12"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row>
    <row r="603" spans="1:33" ht="12"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row>
    <row r="604" spans="1:33" ht="12"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row>
    <row r="605" spans="1:33" ht="12"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row>
    <row r="606" spans="1:33" ht="12"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row>
    <row r="607" spans="1:33" ht="12"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row>
    <row r="608" spans="1:33" ht="12"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row>
    <row r="609" spans="1:33" ht="12"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row>
    <row r="610" spans="1:33" ht="12"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row>
    <row r="611" spans="1:33" ht="12"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row>
    <row r="612" spans="1:33" ht="12"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row>
    <row r="613" spans="1:33" ht="12"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row>
    <row r="614" spans="1:33" ht="12"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row>
    <row r="615" spans="1:33" ht="12"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row>
    <row r="616" spans="1:33" ht="12"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row>
    <row r="617" spans="1:33" ht="12"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row>
    <row r="618" spans="1:33" ht="12"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row>
    <row r="619" spans="1:33" ht="12"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row>
    <row r="620" spans="1:33" ht="12"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row>
    <row r="621" spans="1:33" ht="12"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row>
    <row r="622" spans="1:33" ht="12"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row>
    <row r="623" spans="1:33" ht="12"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row>
    <row r="624" spans="1:33" ht="12"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row>
    <row r="625" spans="1:33" ht="12"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row>
    <row r="626" spans="1:33" ht="12"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row>
    <row r="627" spans="1:33" ht="12"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row>
    <row r="628" spans="1:33" ht="12"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row>
    <row r="629" spans="1:33" ht="12"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row>
    <row r="630" spans="1:33" ht="12"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row>
    <row r="631" spans="1:33" ht="12"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row>
    <row r="632" spans="1:33" ht="12"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row>
    <row r="633" spans="1:33" ht="12"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row>
    <row r="634" spans="1:33" ht="12"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row>
    <row r="635" spans="1:33" ht="12"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row>
    <row r="636" spans="1:33" ht="12"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row>
    <row r="637" spans="1:33" ht="12"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row>
    <row r="638" spans="1:33" ht="12"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row>
    <row r="639" spans="1:33" ht="12"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row>
    <row r="640" spans="1:33" ht="12"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row>
    <row r="641" spans="1:33" ht="12"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row>
    <row r="642" spans="1:33" ht="12"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row>
    <row r="643" spans="1:33" ht="12"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row>
    <row r="644" spans="1:33" ht="12"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row>
    <row r="645" spans="1:33" ht="12"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row>
    <row r="646" spans="1:33" ht="12"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row>
    <row r="647" spans="1:33" ht="12"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row>
    <row r="648" spans="1:33" ht="12"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row>
    <row r="649" spans="1:33" ht="12"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row>
    <row r="650" spans="1:33" ht="12"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row>
    <row r="651" spans="1:33" ht="12"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row>
    <row r="652" spans="1:33" ht="12"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row>
    <row r="653" spans="1:33" ht="12"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row>
    <row r="654" spans="1:33" ht="12"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row>
    <row r="655" spans="1:33" ht="12"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row>
    <row r="656" spans="1:33" ht="12"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row>
    <row r="657" spans="1:33" ht="12"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row>
    <row r="658" spans="1:33" ht="12"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row>
    <row r="659" spans="1:33" ht="12"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row>
    <row r="660" spans="1:33" ht="12"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row>
    <row r="661" spans="1:33" ht="12"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row>
    <row r="662" spans="1:33" ht="12"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row>
    <row r="663" spans="1:33" ht="12"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row>
    <row r="664" spans="1:33" ht="12"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row>
    <row r="665" spans="1:33" ht="12"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row>
    <row r="666" spans="1:33" ht="12"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row>
    <row r="667" spans="1:33" ht="12"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row>
    <row r="668" spans="1:33" ht="12"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row>
    <row r="669" spans="1:33" ht="12"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row>
    <row r="670" spans="1:33" ht="12"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row>
    <row r="671" spans="1:33" ht="12"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row>
    <row r="672" spans="1:33" ht="12"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row>
    <row r="673" spans="1:33" ht="12"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row>
    <row r="674" spans="1:33" ht="12"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row>
    <row r="675" spans="1:33" ht="12"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row>
    <row r="676" spans="1:33" ht="12"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row>
    <row r="677" spans="1:33" ht="12"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row>
    <row r="678" spans="1:33" ht="12"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row>
    <row r="679" spans="1:33" ht="12"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row>
    <row r="680" spans="1:33" ht="12"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row>
    <row r="681" spans="1:33" ht="12"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row>
    <row r="682" spans="1:33" ht="12"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row>
    <row r="683" spans="1:33" ht="12"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row>
    <row r="684" spans="1:33" ht="12"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row>
    <row r="685" spans="1:33" ht="12"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row>
    <row r="686" spans="1:33" ht="12"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row>
    <row r="687" spans="1:33" ht="12"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row>
    <row r="688" spans="1:33" ht="12"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row>
    <row r="689" spans="1:33" ht="12"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row>
    <row r="690" spans="1:33" ht="12"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row>
    <row r="691" spans="1:33" ht="12"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row>
    <row r="692" spans="1:33" ht="12"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row>
    <row r="693" spans="1:33" ht="12"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row>
    <row r="694" spans="1:33" ht="12"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row>
    <row r="695" spans="1:33" ht="12"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row>
    <row r="696" spans="1:33" ht="12"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row>
    <row r="697" spans="1:33" ht="12"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row>
    <row r="698" spans="1:33" ht="12"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row>
    <row r="699" spans="1:33" ht="12"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row>
    <row r="700" spans="1:33" ht="12"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row>
    <row r="701" spans="1:33" ht="12"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row>
    <row r="702" spans="1:33" ht="12"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row>
    <row r="703" spans="1:33" ht="12"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row>
    <row r="704" spans="1:33" ht="12"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row>
    <row r="705" spans="1:33" ht="12"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row>
    <row r="706" spans="1:33" ht="12"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row>
    <row r="707" spans="1:33" ht="12"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row>
    <row r="708" spans="1:33" ht="12"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row>
    <row r="709" spans="1:33" ht="12"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row>
    <row r="710" spans="1:33" ht="12"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row>
    <row r="711" spans="1:33" ht="12"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row>
    <row r="712" spans="1:33" ht="12"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row>
    <row r="713" spans="1:33" ht="12"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row>
    <row r="714" spans="1:33" ht="12"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row>
    <row r="715" spans="1:33" ht="12"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row>
    <row r="716" spans="1:33" ht="12"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row>
    <row r="717" spans="1:33" ht="12"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row>
    <row r="718" spans="1:33" ht="12"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row>
    <row r="719" spans="1:33" ht="12"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row>
    <row r="720" spans="1:33" ht="12"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row>
    <row r="721" spans="1:33" ht="12"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row>
    <row r="722" spans="1:33" ht="12"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row>
    <row r="723" spans="1:33" ht="12"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row>
    <row r="724" spans="1:33" ht="12"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row>
    <row r="725" spans="1:33" ht="12"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row>
    <row r="726" spans="1:33" ht="12"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row>
    <row r="727" spans="1:33" ht="12"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row>
    <row r="728" spans="1:33" ht="12"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row>
    <row r="729" spans="1:33" ht="12"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row>
    <row r="730" spans="1:33" ht="12"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row>
    <row r="731" spans="1:33" ht="12"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row>
    <row r="732" spans="1:33" ht="12"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row>
    <row r="733" spans="1:33" ht="12"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row>
    <row r="734" spans="1:33" ht="12"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row>
    <row r="735" spans="1:33" ht="12"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row>
    <row r="736" spans="1:33" ht="12"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row>
    <row r="737" spans="1:33" ht="12"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row>
    <row r="738" spans="1:33" ht="12"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row>
    <row r="739" spans="1:33" ht="12"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row>
    <row r="740" spans="1:33" ht="12"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row>
    <row r="741" spans="1:33" ht="12"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row>
    <row r="742" spans="1:33" ht="12"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row>
    <row r="743" spans="1:33" ht="12"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row>
    <row r="744" spans="1:33" ht="12"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row>
    <row r="745" spans="1:33" ht="12"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row>
    <row r="746" spans="1:33" ht="12"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row>
    <row r="747" spans="1:33" ht="12"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row>
    <row r="748" spans="1:33" ht="12"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row>
    <row r="749" spans="1:33" ht="12"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row>
    <row r="750" spans="1:33" ht="12"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row>
    <row r="751" spans="1:33" ht="12"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row>
    <row r="752" spans="1:33" ht="12"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row>
    <row r="753" spans="1:33" ht="12"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row>
    <row r="754" spans="1:33" ht="12"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row>
    <row r="755" spans="1:33" ht="12"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row>
    <row r="756" spans="1:33" ht="12"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row>
    <row r="757" spans="1:33" ht="12"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row>
    <row r="758" spans="1:33" ht="12"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row>
    <row r="759" spans="1:33" ht="12"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row>
    <row r="760" spans="1:33" ht="12"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row>
    <row r="761" spans="1:33" ht="12"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row>
    <row r="762" spans="1:33" ht="12"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row>
    <row r="763" spans="1:33" ht="12"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row>
    <row r="764" spans="1:33" ht="12"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row>
    <row r="765" spans="1:33" ht="12"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row>
    <row r="766" spans="1:33" ht="12"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row>
    <row r="767" spans="1:33" ht="12"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row>
    <row r="768" spans="1:33" ht="12"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row>
    <row r="769" spans="1:33" ht="12"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row>
    <row r="770" spans="1:33" ht="12"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row>
    <row r="771" spans="1:33" ht="12"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row>
    <row r="772" spans="1:33" ht="12"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row>
    <row r="773" spans="1:33" ht="12"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row>
    <row r="774" spans="1:33" ht="12"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row>
    <row r="775" spans="1:33" ht="12"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row>
    <row r="776" spans="1:33" ht="12"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row>
    <row r="777" spans="1:33" ht="12"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row>
    <row r="778" spans="1:33" ht="12"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row>
    <row r="779" spans="1:33" ht="12"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row>
    <row r="780" spans="1:33" ht="12"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row>
    <row r="781" spans="1:33" ht="12"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row>
    <row r="782" spans="1:33" ht="12"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row>
    <row r="783" spans="1:33" ht="12"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row>
    <row r="784" spans="1:33" ht="12"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row>
    <row r="785" spans="1:33" ht="12"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row>
    <row r="786" spans="1:33" ht="12"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row>
    <row r="787" spans="1:33" ht="12"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row>
    <row r="788" spans="1:33" ht="12"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row>
    <row r="789" spans="1:33" ht="12"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row>
    <row r="790" spans="1:33" ht="12"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row>
    <row r="791" spans="1:33" ht="12"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row>
    <row r="792" spans="1:33" ht="12"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row>
    <row r="793" spans="1:33" ht="12"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row>
    <row r="794" spans="1:33" ht="12"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row>
    <row r="795" spans="1:33" ht="12"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row>
    <row r="796" spans="1:33" ht="12"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row>
    <row r="797" spans="1:33" ht="12"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row>
    <row r="798" spans="1:33" ht="12"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row>
    <row r="799" spans="1:33" ht="12"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row>
    <row r="800" spans="1:33" ht="12"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row>
    <row r="801" spans="1:33" ht="12"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row>
    <row r="802" spans="1:33" ht="12"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row>
    <row r="803" spans="1:33" ht="12"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row>
    <row r="804" spans="1:33" ht="12"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row>
    <row r="805" spans="1:33" ht="12"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row>
    <row r="806" spans="1:33" ht="12"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row>
    <row r="807" spans="1:33" ht="12"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row>
    <row r="808" spans="1:33" ht="12"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row>
    <row r="809" spans="1:33" ht="12"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row>
    <row r="810" spans="1:33" ht="12"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row>
    <row r="811" spans="1:33" ht="12"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row>
    <row r="812" spans="1:33" ht="12"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row>
    <row r="813" spans="1:33" ht="12"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row>
    <row r="814" spans="1:33" ht="12"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row>
    <row r="815" spans="1:33" ht="12"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row>
    <row r="816" spans="1:33" ht="12"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row>
    <row r="817" spans="1:33" ht="12"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row>
    <row r="818" spans="1:33" ht="12"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row>
    <row r="819" spans="1:33" ht="12"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row>
    <row r="820" spans="1:33" ht="12"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row>
    <row r="821" spans="1:33" ht="12"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row>
    <row r="822" spans="1:33" ht="12"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row>
    <row r="823" spans="1:33" ht="12"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row>
    <row r="824" spans="1:33" ht="12"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row>
    <row r="825" spans="1:33" ht="12"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row>
    <row r="826" spans="1:33" ht="12"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row>
    <row r="827" spans="1:33" ht="12"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row>
    <row r="828" spans="1:33" ht="12"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row>
    <row r="829" spans="1:33" ht="12"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row>
    <row r="830" spans="1:33" ht="12"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row>
    <row r="831" spans="1:33" ht="12"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row>
    <row r="832" spans="1:33" ht="12"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row>
    <row r="833" spans="1:33" ht="12"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row>
    <row r="834" spans="1:33" ht="12"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row>
    <row r="835" spans="1:33" ht="12"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row>
    <row r="836" spans="1:33" ht="12"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row>
    <row r="837" spans="1:33" ht="12"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row>
    <row r="838" spans="1:33" ht="12"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row>
    <row r="839" spans="1:33" ht="12"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row>
    <row r="840" spans="1:33" ht="12"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row>
    <row r="841" spans="1:33" ht="12"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row>
    <row r="842" spans="1:33" ht="12"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row>
    <row r="843" spans="1:33" ht="12"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row>
    <row r="844" spans="1:33" ht="12"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row>
    <row r="845" spans="1:33" ht="12"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row>
    <row r="846" spans="1:33" ht="12"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row>
    <row r="847" spans="1:33" ht="12"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row>
    <row r="848" spans="1:33" ht="12"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row>
    <row r="849" spans="1:33" ht="12"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row>
    <row r="850" spans="1:33" ht="12"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row>
    <row r="851" spans="1:33" ht="12"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row>
    <row r="852" spans="1:33" ht="12"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row>
    <row r="853" spans="1:33" ht="12"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row>
    <row r="854" spans="1:33" ht="12"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row>
    <row r="855" spans="1:33" ht="12"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row>
    <row r="856" spans="1:33" ht="12"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row>
    <row r="857" spans="1:33" ht="12"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row>
    <row r="858" spans="1:33" ht="12"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row>
    <row r="859" spans="1:33" ht="12"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row>
    <row r="860" spans="1:33" ht="12"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row>
    <row r="861" spans="1:33" ht="12"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row>
    <row r="862" spans="1:33" ht="12"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row>
    <row r="863" spans="1:33" ht="12"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row>
    <row r="864" spans="1:33" ht="12"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row>
    <row r="865" spans="1:33" ht="12"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row>
    <row r="866" spans="1:33" ht="12"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row>
    <row r="867" spans="1:33" ht="12"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row>
    <row r="868" spans="1:33" ht="12"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row>
    <row r="869" spans="1:33" ht="12"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row>
    <row r="870" spans="1:33" ht="12"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row>
    <row r="871" spans="1:33" ht="12"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row>
    <row r="872" spans="1:33" ht="12"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row>
    <row r="873" spans="1:33" ht="12"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row>
    <row r="874" spans="1:33" ht="12"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row>
    <row r="875" spans="1:33" ht="12"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row>
    <row r="876" spans="1:33" ht="12"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row>
    <row r="877" spans="1:33" ht="12"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row>
    <row r="878" spans="1:33" ht="12"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row>
    <row r="879" spans="1:33" ht="12"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row>
    <row r="880" spans="1:33" ht="12"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row>
    <row r="881" spans="1:33" ht="12"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row>
    <row r="882" spans="1:33" ht="12"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row>
    <row r="883" spans="1:33" ht="12"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row>
    <row r="884" spans="1:33" ht="12"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row>
    <row r="885" spans="1:33" ht="12"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row>
    <row r="886" spans="1:33" ht="12"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row>
    <row r="887" spans="1:33" ht="12"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row>
    <row r="888" spans="1:33" ht="12"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row>
    <row r="889" spans="1:33" ht="12"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row>
    <row r="890" spans="1:33" ht="12"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row>
    <row r="891" spans="1:33" ht="12"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row>
    <row r="892" spans="1:33" ht="12"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row>
    <row r="893" spans="1:33" ht="12"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row>
    <row r="894" spans="1:33" ht="12"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row>
    <row r="895" spans="1:33" ht="12"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row>
    <row r="896" spans="1:33" ht="12"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row>
    <row r="897" spans="1:33" ht="12"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row>
    <row r="898" spans="1:33" ht="12"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row>
    <row r="899" spans="1:33" ht="12"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row>
    <row r="900" spans="1:33" ht="12"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row>
    <row r="901" spans="1:33" ht="12"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row>
    <row r="902" spans="1:33" ht="12"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row>
    <row r="903" spans="1:33" ht="12"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row>
    <row r="904" spans="1:33" ht="12"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row>
    <row r="905" spans="1:33" ht="12"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row>
    <row r="906" spans="1:33" ht="12"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row>
    <row r="907" spans="1:33" ht="12"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row>
    <row r="908" spans="1:33" ht="12"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row>
    <row r="909" spans="1:33" ht="12"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row>
    <row r="910" spans="1:33" ht="12"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row>
    <row r="911" spans="1:33" ht="12"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row>
    <row r="912" spans="1:33" ht="12"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row>
    <row r="913" spans="1:33" ht="12"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row>
    <row r="914" spans="1:33" ht="12"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row>
    <row r="915" spans="1:33" ht="12"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row>
    <row r="916" spans="1:33" ht="12"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row>
    <row r="917" spans="1:33" ht="12"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row>
    <row r="918" spans="1:33" ht="12"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row>
    <row r="919" spans="1:33" ht="12"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row>
    <row r="920" spans="1:33" ht="12"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row>
    <row r="921" spans="1:33" ht="12"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row>
    <row r="922" spans="1:33" ht="12"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row>
    <row r="923" spans="1:33" ht="12"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row>
    <row r="924" spans="1:33" ht="12"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row>
    <row r="925" spans="1:33" ht="12"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row>
    <row r="926" spans="1:33" ht="12"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row>
    <row r="927" spans="1:33" ht="12"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row>
    <row r="928" spans="1:33" ht="12"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row>
    <row r="929" spans="1:33" ht="12"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row>
    <row r="930" spans="1:33" ht="12"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row>
    <row r="931" spans="1:33" ht="12"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row>
    <row r="932" spans="1:33" ht="12"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row>
    <row r="933" spans="1:33" ht="12"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row>
    <row r="934" spans="1:33" ht="12"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row>
    <row r="935" spans="1:33" ht="12"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row>
    <row r="936" spans="1:33" ht="12"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row>
    <row r="937" spans="1:33" ht="12"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row>
    <row r="938" spans="1:33" ht="12"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row>
    <row r="939" spans="1:33" ht="12"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row>
    <row r="940" spans="1:33" ht="12"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row>
    <row r="941" spans="1:33" ht="12"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row>
    <row r="942" spans="1:33" ht="12"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row>
    <row r="943" spans="1:33" ht="12"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row>
    <row r="944" spans="1:33" ht="12"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row>
    <row r="945" spans="1:33" ht="12"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row>
    <row r="946" spans="1:33" ht="12"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row>
    <row r="947" spans="1:33" ht="12"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row>
    <row r="948" spans="1:33" ht="12"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row>
    <row r="949" spans="1:33" ht="12"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row>
    <row r="950" spans="1:33" ht="12"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row>
    <row r="951" spans="1:33" ht="12"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row>
    <row r="952" spans="1:33" ht="12"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row>
    <row r="953" spans="1:33" ht="12"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row>
    <row r="954" spans="1:33" ht="12"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row>
    <row r="955" spans="1:33" ht="12"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row>
    <row r="956" spans="1:33" ht="12"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row>
    <row r="957" spans="1:33" ht="12"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row>
    <row r="958" spans="1:33" ht="12"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row>
    <row r="959" spans="1:33" ht="12"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row>
    <row r="960" spans="1:33" ht="12"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row>
    <row r="961" spans="1:33" ht="12"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row>
    <row r="962" spans="1:33" ht="12"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row>
    <row r="963" spans="1:33" ht="12"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row>
    <row r="964" spans="1:33" ht="12"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row>
    <row r="965" spans="1:33" ht="12"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row>
    <row r="966" spans="1:33" ht="12"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row>
    <row r="967" spans="1:33" ht="12"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row>
    <row r="968" spans="1:33" ht="12"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row>
    <row r="969" spans="1:33" ht="12"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row>
    <row r="970" spans="1:33" ht="12"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row>
    <row r="971" spans="1:33" ht="12"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row>
    <row r="972" spans="1:33" ht="12"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row>
    <row r="973" spans="1:33" ht="12"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row>
    <row r="974" spans="1:33" ht="12"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row>
    <row r="975" spans="1:33" ht="12"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row>
    <row r="976" spans="1:33" ht="12"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row>
    <row r="977" spans="1:33" ht="12"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row>
    <row r="978" spans="1:33" ht="12"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row>
    <row r="979" spans="1:33" ht="12"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row>
    <row r="980" spans="1:33" ht="12"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row>
    <row r="981" spans="1:33" ht="12"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row>
    <row r="982" spans="1:33" ht="12"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row>
    <row r="983" spans="1:33" ht="12"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row>
    <row r="984" spans="1:33" ht="12"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row>
    <row r="985" spans="1:33" ht="12"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row>
    <row r="986" spans="1:33" ht="12"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row>
    <row r="987" spans="1:33" ht="12"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row>
    <row r="988" spans="1:33" ht="12"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row>
    <row r="989" spans="1:33" ht="12"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row>
    <row r="990" spans="1:33" ht="12"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row>
    <row r="991" spans="1:33" ht="12"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row>
    <row r="992" spans="1:33" ht="12"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row>
    <row r="993" spans="1:33" ht="12"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row>
    <row r="994" spans="1:33" ht="12"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row>
    <row r="995" spans="1:33" ht="12"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row>
    <row r="996" spans="1:33" ht="12"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row>
    <row r="997" spans="1:33" ht="12"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row>
    <row r="998" spans="1:33" ht="12"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row>
    <row r="999" spans="1:33" ht="12"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row>
    <row r="1000" spans="1:33" ht="12"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row>
  </sheetData>
  <mergeCells count="364">
    <mergeCell ref="V23:W24"/>
    <mergeCell ref="AB23:AC24"/>
    <mergeCell ref="AB20:AC21"/>
    <mergeCell ref="AD20:AD21"/>
    <mergeCell ref="AG20:AG21"/>
    <mergeCell ref="R22:S22"/>
    <mergeCell ref="T22:U22"/>
    <mergeCell ref="V22:W22"/>
    <mergeCell ref="X22:Y22"/>
    <mergeCell ref="Z22:AA22"/>
    <mergeCell ref="AB22:AC22"/>
    <mergeCell ref="AE22:AF22"/>
    <mergeCell ref="AD23:AD24"/>
    <mergeCell ref="AG17:AG18"/>
    <mergeCell ref="D19:E19"/>
    <mergeCell ref="AB19:AC19"/>
    <mergeCell ref="AE19:AF19"/>
    <mergeCell ref="R25:S25"/>
    <mergeCell ref="T25:U25"/>
    <mergeCell ref="V25:W25"/>
    <mergeCell ref="X25:Y25"/>
    <mergeCell ref="Z25:AA25"/>
    <mergeCell ref="AB25:AC25"/>
    <mergeCell ref="AG23:AG24"/>
    <mergeCell ref="L22:M22"/>
    <mergeCell ref="N22:O22"/>
    <mergeCell ref="R20:S21"/>
    <mergeCell ref="T20:U21"/>
    <mergeCell ref="V20:W21"/>
    <mergeCell ref="D23:E24"/>
    <mergeCell ref="F23:G24"/>
    <mergeCell ref="H23:I24"/>
    <mergeCell ref="N23:O24"/>
    <mergeCell ref="P23:P24"/>
    <mergeCell ref="R23:S24"/>
    <mergeCell ref="T23:U24"/>
    <mergeCell ref="AE25:AF25"/>
    <mergeCell ref="D26:E27"/>
    <mergeCell ref="F26:G27"/>
    <mergeCell ref="H26:I27"/>
    <mergeCell ref="N26:O27"/>
    <mergeCell ref="P26:P27"/>
    <mergeCell ref="R26:S27"/>
    <mergeCell ref="AB26:AC27"/>
    <mergeCell ref="AD26:AD27"/>
    <mergeCell ref="D25:E25"/>
    <mergeCell ref="F25:G25"/>
    <mergeCell ref="H25:I25"/>
    <mergeCell ref="J25:K25"/>
    <mergeCell ref="L25:M25"/>
    <mergeCell ref="N25:O25"/>
    <mergeCell ref="P29:P30"/>
    <mergeCell ref="R29:S30"/>
    <mergeCell ref="AB29:AC30"/>
    <mergeCell ref="AD29:AD30"/>
    <mergeCell ref="AG26:AG27"/>
    <mergeCell ref="D28:E28"/>
    <mergeCell ref="F28:G28"/>
    <mergeCell ref="H28:I28"/>
    <mergeCell ref="J28:K28"/>
    <mergeCell ref="L28:M28"/>
    <mergeCell ref="N28:O28"/>
    <mergeCell ref="R28:S28"/>
    <mergeCell ref="T28:U28"/>
    <mergeCell ref="V28:W28"/>
    <mergeCell ref="X28:Y28"/>
    <mergeCell ref="Z28:AA28"/>
    <mergeCell ref="AB28:AC28"/>
    <mergeCell ref="T29:U30"/>
    <mergeCell ref="V29:W30"/>
    <mergeCell ref="AE28:AF28"/>
    <mergeCell ref="T26:U27"/>
    <mergeCell ref="V26:W27"/>
    <mergeCell ref="D32:E33"/>
    <mergeCell ref="F32:G33"/>
    <mergeCell ref="H32:I33"/>
    <mergeCell ref="N32:O33"/>
    <mergeCell ref="P32:P33"/>
    <mergeCell ref="R32:S33"/>
    <mergeCell ref="AB32:AC33"/>
    <mergeCell ref="AD32:AD33"/>
    <mergeCell ref="AG29:AG30"/>
    <mergeCell ref="D31:E31"/>
    <mergeCell ref="F31:G31"/>
    <mergeCell ref="H31:I31"/>
    <mergeCell ref="J31:K31"/>
    <mergeCell ref="L31:M31"/>
    <mergeCell ref="N31:O31"/>
    <mergeCell ref="R31:S31"/>
    <mergeCell ref="T31:U31"/>
    <mergeCell ref="V31:W31"/>
    <mergeCell ref="X31:Y31"/>
    <mergeCell ref="Z31:AA31"/>
    <mergeCell ref="AB31:AC31"/>
    <mergeCell ref="T32:U33"/>
    <mergeCell ref="V32:W33"/>
    <mergeCell ref="AE31:AF31"/>
    <mergeCell ref="D35:E36"/>
    <mergeCell ref="F35:G36"/>
    <mergeCell ref="H35:I36"/>
    <mergeCell ref="N35:O36"/>
    <mergeCell ref="P35:P36"/>
    <mergeCell ref="R35:S36"/>
    <mergeCell ref="AB35:AC36"/>
    <mergeCell ref="AD35:AD36"/>
    <mergeCell ref="AG32:AG33"/>
    <mergeCell ref="D34:E34"/>
    <mergeCell ref="F34:G34"/>
    <mergeCell ref="H34:I34"/>
    <mergeCell ref="J34:K34"/>
    <mergeCell ref="L34:M34"/>
    <mergeCell ref="N34:O34"/>
    <mergeCell ref="R34:S34"/>
    <mergeCell ref="T34:U34"/>
    <mergeCell ref="V34:W34"/>
    <mergeCell ref="X34:Y34"/>
    <mergeCell ref="Z34:AA34"/>
    <mergeCell ref="AB34:AC34"/>
    <mergeCell ref="T35:U36"/>
    <mergeCell ref="V35:W36"/>
    <mergeCell ref="AE34:AF34"/>
    <mergeCell ref="R37:S37"/>
    <mergeCell ref="T37:U37"/>
    <mergeCell ref="V37:W37"/>
    <mergeCell ref="X37:Y37"/>
    <mergeCell ref="Z37:AA37"/>
    <mergeCell ref="AB37:AC37"/>
    <mergeCell ref="T38:U39"/>
    <mergeCell ref="V38:W39"/>
    <mergeCell ref="AE37:AF37"/>
    <mergeCell ref="D38:E39"/>
    <mergeCell ref="F38:G39"/>
    <mergeCell ref="H38:I39"/>
    <mergeCell ref="N38:O39"/>
    <mergeCell ref="P38:P39"/>
    <mergeCell ref="R38:S39"/>
    <mergeCell ref="AB38:AC39"/>
    <mergeCell ref="AD38:AD39"/>
    <mergeCell ref="AG38:AG39"/>
    <mergeCell ref="D42:E42"/>
    <mergeCell ref="F42:G42"/>
    <mergeCell ref="H42:I42"/>
    <mergeCell ref="J42:K42"/>
    <mergeCell ref="L42:M42"/>
    <mergeCell ref="N42:O42"/>
    <mergeCell ref="AE42:AF42"/>
    <mergeCell ref="F43:AG43"/>
    <mergeCell ref="R41:S41"/>
    <mergeCell ref="T41:U41"/>
    <mergeCell ref="Z41:AA41"/>
    <mergeCell ref="AB41:AC41"/>
    <mergeCell ref="R42:S42"/>
    <mergeCell ref="T42:U42"/>
    <mergeCell ref="V42:W42"/>
    <mergeCell ref="X42:Y42"/>
    <mergeCell ref="Z42:AA42"/>
    <mergeCell ref="AB42:AC42"/>
    <mergeCell ref="F45:H45"/>
    <mergeCell ref="J45:N45"/>
    <mergeCell ref="U45:W45"/>
    <mergeCell ref="Y45:AC45"/>
    <mergeCell ref="Z1:AD1"/>
    <mergeCell ref="Z2:AD2"/>
    <mergeCell ref="D5:P5"/>
    <mergeCell ref="Q5:Q42"/>
    <mergeCell ref="R5:AG5"/>
    <mergeCell ref="AD8:AD9"/>
    <mergeCell ref="AG11:AG12"/>
    <mergeCell ref="AG35:AG36"/>
    <mergeCell ref="D37:E37"/>
    <mergeCell ref="F37:G37"/>
    <mergeCell ref="H37:I37"/>
    <mergeCell ref="J37:K37"/>
    <mergeCell ref="L37:M37"/>
    <mergeCell ref="N37:O37"/>
    <mergeCell ref="R40:S40"/>
    <mergeCell ref="T40:U40"/>
    <mergeCell ref="V40:W40"/>
    <mergeCell ref="X40:Y40"/>
    <mergeCell ref="Z40:AA40"/>
    <mergeCell ref="AB40:AC40"/>
    <mergeCell ref="AE40:AF40"/>
    <mergeCell ref="D41:E41"/>
    <mergeCell ref="F41:G41"/>
    <mergeCell ref="H41:I41"/>
    <mergeCell ref="J41:K41"/>
    <mergeCell ref="L41:M41"/>
    <mergeCell ref="N41:O41"/>
    <mergeCell ref="V41:W41"/>
    <mergeCell ref="X41:Y41"/>
    <mergeCell ref="AE41:AF41"/>
    <mergeCell ref="D40:E40"/>
    <mergeCell ref="F40:G40"/>
    <mergeCell ref="H40:I40"/>
    <mergeCell ref="J40:K40"/>
    <mergeCell ref="L40:M40"/>
    <mergeCell ref="N40:O40"/>
    <mergeCell ref="C5:C7"/>
    <mergeCell ref="D6:E6"/>
    <mergeCell ref="C8:C10"/>
    <mergeCell ref="D8:E9"/>
    <mergeCell ref="D10:E10"/>
    <mergeCell ref="F6:G6"/>
    <mergeCell ref="H6:I6"/>
    <mergeCell ref="F8:G9"/>
    <mergeCell ref="H8:I9"/>
    <mergeCell ref="F10:G10"/>
    <mergeCell ref="H10:I10"/>
    <mergeCell ref="D7:E7"/>
    <mergeCell ref="F7:G7"/>
    <mergeCell ref="H7:I7"/>
    <mergeCell ref="X7:Y7"/>
    <mergeCell ref="Z7:AA7"/>
    <mergeCell ref="AB7:AC7"/>
    <mergeCell ref="J10:K10"/>
    <mergeCell ref="J6:K6"/>
    <mergeCell ref="L6:M6"/>
    <mergeCell ref="N6:O6"/>
    <mergeCell ref="P6:P10"/>
    <mergeCell ref="N8:O9"/>
    <mergeCell ref="L10:M10"/>
    <mergeCell ref="N10:O10"/>
    <mergeCell ref="V6:W6"/>
    <mergeCell ref="J7:K7"/>
    <mergeCell ref="L7:M7"/>
    <mergeCell ref="N7:O7"/>
    <mergeCell ref="R6:S6"/>
    <mergeCell ref="T6:U6"/>
    <mergeCell ref="R8:S9"/>
    <mergeCell ref="T8:U9"/>
    <mergeCell ref="V8:W9"/>
    <mergeCell ref="R10:S10"/>
    <mergeCell ref="T10:U10"/>
    <mergeCell ref="R7:S7"/>
    <mergeCell ref="T7:U7"/>
    <mergeCell ref="V7:W7"/>
    <mergeCell ref="AE6:AF6"/>
    <mergeCell ref="AG6:AG10"/>
    <mergeCell ref="AE7:AF7"/>
    <mergeCell ref="AE8:AF9"/>
    <mergeCell ref="AE10:AF10"/>
    <mergeCell ref="A8:A10"/>
    <mergeCell ref="B8:B10"/>
    <mergeCell ref="B5:B7"/>
    <mergeCell ref="D13:E13"/>
    <mergeCell ref="F13:G13"/>
    <mergeCell ref="H13:I13"/>
    <mergeCell ref="J13:K13"/>
    <mergeCell ref="L13:M13"/>
    <mergeCell ref="N13:O13"/>
    <mergeCell ref="A5:A7"/>
    <mergeCell ref="A11:A13"/>
    <mergeCell ref="X6:Y6"/>
    <mergeCell ref="Z6:AA6"/>
    <mergeCell ref="AB6:AC6"/>
    <mergeCell ref="AB8:AC9"/>
    <mergeCell ref="V10:W10"/>
    <mergeCell ref="X10:Y10"/>
    <mergeCell ref="Z10:AA10"/>
    <mergeCell ref="AB10:AC10"/>
    <mergeCell ref="A14:A16"/>
    <mergeCell ref="B11:B13"/>
    <mergeCell ref="C11:C13"/>
    <mergeCell ref="B14:B16"/>
    <mergeCell ref="C14:C16"/>
    <mergeCell ref="P11:P12"/>
    <mergeCell ref="R11:S12"/>
    <mergeCell ref="N14:O15"/>
    <mergeCell ref="P14:P15"/>
    <mergeCell ref="R14:S15"/>
    <mergeCell ref="D11:E12"/>
    <mergeCell ref="F11:G12"/>
    <mergeCell ref="D14:E15"/>
    <mergeCell ref="F14:G15"/>
    <mergeCell ref="H14:I15"/>
    <mergeCell ref="D16:E16"/>
    <mergeCell ref="F16:G16"/>
    <mergeCell ref="H11:I12"/>
    <mergeCell ref="N11:O12"/>
    <mergeCell ref="R13:S13"/>
    <mergeCell ref="T14:U15"/>
    <mergeCell ref="V14:W15"/>
    <mergeCell ref="T11:U12"/>
    <mergeCell ref="V11:W12"/>
    <mergeCell ref="AB11:AC12"/>
    <mergeCell ref="AD11:AD12"/>
    <mergeCell ref="AB14:AC15"/>
    <mergeCell ref="AD14:AD15"/>
    <mergeCell ref="AG14:AG15"/>
    <mergeCell ref="T13:U13"/>
    <mergeCell ref="V13:W13"/>
    <mergeCell ref="X13:Y13"/>
    <mergeCell ref="Z13:AA13"/>
    <mergeCell ref="AB13:AC13"/>
    <mergeCell ref="AE13:AF13"/>
    <mergeCell ref="AB16:AC16"/>
    <mergeCell ref="AE16:AF16"/>
    <mergeCell ref="D17:E18"/>
    <mergeCell ref="F17:G18"/>
    <mergeCell ref="H17:I18"/>
    <mergeCell ref="N17:O18"/>
    <mergeCell ref="P17:P18"/>
    <mergeCell ref="R17:S18"/>
    <mergeCell ref="T17:U18"/>
    <mergeCell ref="V17:W18"/>
    <mergeCell ref="AB17:AC18"/>
    <mergeCell ref="AD17:AD18"/>
    <mergeCell ref="A20:A22"/>
    <mergeCell ref="B20:B22"/>
    <mergeCell ref="C20:C22"/>
    <mergeCell ref="D20:E21"/>
    <mergeCell ref="F20:G21"/>
    <mergeCell ref="H20:I21"/>
    <mergeCell ref="N20:O21"/>
    <mergeCell ref="B29:B31"/>
    <mergeCell ref="C29:C31"/>
    <mergeCell ref="A23:A25"/>
    <mergeCell ref="B23:B25"/>
    <mergeCell ref="C23:C25"/>
    <mergeCell ref="A26:A28"/>
    <mergeCell ref="B26:B28"/>
    <mergeCell ref="C26:C28"/>
    <mergeCell ref="A29:A31"/>
    <mergeCell ref="D22:E22"/>
    <mergeCell ref="F22:G22"/>
    <mergeCell ref="H22:I22"/>
    <mergeCell ref="J22:K22"/>
    <mergeCell ref="D29:E30"/>
    <mergeCell ref="F29:G30"/>
    <mergeCell ref="H29:I30"/>
    <mergeCell ref="N29:O30"/>
    <mergeCell ref="B38:B40"/>
    <mergeCell ref="C38:C40"/>
    <mergeCell ref="A32:A34"/>
    <mergeCell ref="B32:B34"/>
    <mergeCell ref="C32:C34"/>
    <mergeCell ref="A35:A37"/>
    <mergeCell ref="B35:B37"/>
    <mergeCell ref="C35:C37"/>
    <mergeCell ref="A38:A40"/>
    <mergeCell ref="A41:B42"/>
    <mergeCell ref="X16:Y16"/>
    <mergeCell ref="Z16:AA16"/>
    <mergeCell ref="H16:I16"/>
    <mergeCell ref="J16:K16"/>
    <mergeCell ref="L16:M16"/>
    <mergeCell ref="N16:O16"/>
    <mergeCell ref="R16:S16"/>
    <mergeCell ref="T16:U16"/>
    <mergeCell ref="V16:W16"/>
    <mergeCell ref="N19:O19"/>
    <mergeCell ref="R19:S19"/>
    <mergeCell ref="T19:U19"/>
    <mergeCell ref="V19:W19"/>
    <mergeCell ref="X19:Y19"/>
    <mergeCell ref="Z19:AA19"/>
    <mergeCell ref="A17:A19"/>
    <mergeCell ref="B17:B19"/>
    <mergeCell ref="C17:C19"/>
    <mergeCell ref="F19:G19"/>
    <mergeCell ref="H19:I19"/>
    <mergeCell ref="J19:K19"/>
    <mergeCell ref="L19:M19"/>
    <mergeCell ref="P20:P21"/>
  </mergeCells>
  <phoneticPr fontId="48"/>
  <conditionalFormatting sqref="D11:I12">
    <cfRule type="containsText" dxfId="564" priority="1" operator="containsText" text="〇">
      <formula>NOT(ISERROR(SEARCH(("〇"),(D11))))</formula>
    </cfRule>
  </conditionalFormatting>
  <conditionalFormatting sqref="D14:I15">
    <cfRule type="containsText" dxfId="563" priority="4" operator="containsText" text="〇">
      <formula>NOT(ISERROR(SEARCH(("〇"),(D14))))</formula>
    </cfRule>
  </conditionalFormatting>
  <conditionalFormatting sqref="D17:I18">
    <cfRule type="containsText" dxfId="562" priority="7" operator="containsText" text="〇">
      <formula>NOT(ISERROR(SEARCH(("〇"),(D17))))</formula>
    </cfRule>
  </conditionalFormatting>
  <conditionalFormatting sqref="D20:I21">
    <cfRule type="containsText" dxfId="561" priority="10" operator="containsText" text="〇">
      <formula>NOT(ISERROR(SEARCH(("〇"),(D20))))</formula>
    </cfRule>
  </conditionalFormatting>
  <conditionalFormatting sqref="D23:I24">
    <cfRule type="containsText" dxfId="560" priority="13" operator="containsText" text="〇">
      <formula>NOT(ISERROR(SEARCH(("〇"),(D23))))</formula>
    </cfRule>
  </conditionalFormatting>
  <conditionalFormatting sqref="D26:I27">
    <cfRule type="containsText" dxfId="559" priority="92" operator="containsText" text="〇">
      <formula>NOT(ISERROR(SEARCH(("〇"),(D26))))</formula>
    </cfRule>
  </conditionalFormatting>
  <conditionalFormatting sqref="D29:I30">
    <cfRule type="containsText" dxfId="558" priority="103" operator="containsText" text="〇">
      <formula>NOT(ISERROR(SEARCH(("〇"),(D29))))</formula>
    </cfRule>
  </conditionalFormatting>
  <conditionalFormatting sqref="D32:I33">
    <cfRule type="containsText" dxfId="557" priority="489" operator="containsText" text="〇">
      <formula>NOT(ISERROR(SEARCH(("〇"),(D32))))</formula>
    </cfRule>
  </conditionalFormatting>
  <conditionalFormatting sqref="D35:I36">
    <cfRule type="containsText" dxfId="556" priority="550" operator="containsText" text="〇">
      <formula>NOT(ISERROR(SEARCH(("〇"),(D35))))</formula>
    </cfRule>
  </conditionalFormatting>
  <conditionalFormatting sqref="D38:I39">
    <cfRule type="containsText" dxfId="555" priority="611" operator="containsText" text="〇">
      <formula>NOT(ISERROR(SEARCH(("〇"),(D38))))</formula>
    </cfRule>
  </conditionalFormatting>
  <conditionalFormatting sqref="D13:P13">
    <cfRule type="containsText" dxfId="554" priority="36" operator="containsText" text="OP">
      <formula>NOT(ISERROR(SEARCH(("OP"),(D13))))</formula>
    </cfRule>
  </conditionalFormatting>
  <conditionalFormatting sqref="D16:P16">
    <cfRule type="containsText" dxfId="553" priority="43" operator="containsText" text="OP">
      <formula>NOT(ISERROR(SEARCH(("OP"),(D16))))</formula>
    </cfRule>
  </conditionalFormatting>
  <conditionalFormatting sqref="D19:P19">
    <cfRule type="containsText" dxfId="552" priority="44" operator="containsText" text="OP">
      <formula>NOT(ISERROR(SEARCH(("OP"),(D19))))</formula>
    </cfRule>
  </conditionalFormatting>
  <conditionalFormatting sqref="D22:P22">
    <cfRule type="containsText" dxfId="551" priority="45" operator="containsText" text="OP">
      <formula>NOT(ISERROR(SEARCH(("OP"),(D22))))</formula>
    </cfRule>
  </conditionalFormatting>
  <conditionalFormatting sqref="D25:P25 D28:P28 D31:P31 D34:P34 D37:P37 D40:P40">
    <cfRule type="containsText" dxfId="550" priority="46" operator="containsText" text="OP">
      <formula>NOT(ISERROR(SEARCH(("OP"),(D25))))</formula>
    </cfRule>
  </conditionalFormatting>
  <conditionalFormatting sqref="K11:K12">
    <cfRule type="containsText" dxfId="549" priority="71" operator="containsText" text="〇">
      <formula>NOT(ISERROR(SEARCH(("〇"),(K11))))</formula>
    </cfRule>
  </conditionalFormatting>
  <conditionalFormatting sqref="K14:K15">
    <cfRule type="containsText" dxfId="548" priority="74" operator="containsText" text="〇">
      <formula>NOT(ISERROR(SEARCH(("〇"),(K14))))</formula>
    </cfRule>
  </conditionalFormatting>
  <conditionalFormatting sqref="K17:K18">
    <cfRule type="containsText" dxfId="547" priority="76" operator="containsText" text="〇">
      <formula>NOT(ISERROR(SEARCH(("〇"),(K17))))</formula>
    </cfRule>
  </conditionalFormatting>
  <conditionalFormatting sqref="K20:K21">
    <cfRule type="containsText" dxfId="546" priority="78" operator="containsText" text="〇">
      <formula>NOT(ISERROR(SEARCH(("〇"),(K20))))</formula>
    </cfRule>
  </conditionalFormatting>
  <conditionalFormatting sqref="K23:K24">
    <cfRule type="containsText" dxfId="545" priority="80" operator="containsText" text="〇">
      <formula>NOT(ISERROR(SEARCH(("〇"),(K23))))</formula>
    </cfRule>
  </conditionalFormatting>
  <conditionalFormatting sqref="K26:K27">
    <cfRule type="containsText" dxfId="544" priority="99" operator="containsText" text="〇">
      <formula>NOT(ISERROR(SEARCH(("〇"),(K26))))</formula>
    </cfRule>
  </conditionalFormatting>
  <conditionalFormatting sqref="K29:K30">
    <cfRule type="containsText" dxfId="543" priority="121" operator="containsText" text="〇">
      <formula>NOT(ISERROR(SEARCH(("〇"),(K29))))</formula>
    </cfRule>
  </conditionalFormatting>
  <conditionalFormatting sqref="K32:K33">
    <cfRule type="containsText" dxfId="542" priority="507" operator="containsText" text="〇">
      <formula>NOT(ISERROR(SEARCH(("〇"),(K32))))</formula>
    </cfRule>
  </conditionalFormatting>
  <conditionalFormatting sqref="K35:K36">
    <cfRule type="containsText" dxfId="541" priority="568" operator="containsText" text="〇">
      <formula>NOT(ISERROR(SEARCH(("〇"),(K35))))</formula>
    </cfRule>
  </conditionalFormatting>
  <conditionalFormatting sqref="K38:K39">
    <cfRule type="containsText" dxfId="540" priority="629" operator="containsText" text="〇">
      <formula>NOT(ISERROR(SEARCH(("〇"),(K38))))</formula>
    </cfRule>
  </conditionalFormatting>
  <conditionalFormatting sqref="M11:O12">
    <cfRule type="containsText" dxfId="539" priority="72" operator="containsText" text="〇">
      <formula>NOT(ISERROR(SEARCH(("〇"),(M11))))</formula>
    </cfRule>
  </conditionalFormatting>
  <conditionalFormatting sqref="M14:O15">
    <cfRule type="containsText" dxfId="538" priority="75" operator="containsText" text="〇">
      <formula>NOT(ISERROR(SEARCH(("〇"),(M14))))</formula>
    </cfRule>
  </conditionalFormatting>
  <conditionalFormatting sqref="M17:O18">
    <cfRule type="containsText" dxfId="537" priority="77" operator="containsText" text="〇">
      <formula>NOT(ISERROR(SEARCH(("〇"),(M17))))</formula>
    </cfRule>
  </conditionalFormatting>
  <conditionalFormatting sqref="M20:O21">
    <cfRule type="containsText" dxfId="536" priority="79" operator="containsText" text="〇">
      <formula>NOT(ISERROR(SEARCH(("〇"),(M20))))</formula>
    </cfRule>
  </conditionalFormatting>
  <conditionalFormatting sqref="M23:O24">
    <cfRule type="containsText" dxfId="535" priority="81" operator="containsText" text="〇">
      <formula>NOT(ISERROR(SEARCH(("〇"),(M23))))</formula>
    </cfRule>
  </conditionalFormatting>
  <conditionalFormatting sqref="M26:O27">
    <cfRule type="containsText" dxfId="534" priority="100" operator="containsText" text="〇">
      <formula>NOT(ISERROR(SEARCH(("〇"),(M26))))</formula>
    </cfRule>
  </conditionalFormatting>
  <conditionalFormatting sqref="M29:O30">
    <cfRule type="containsText" dxfId="533" priority="122" operator="containsText" text="〇">
      <formula>NOT(ISERROR(SEARCH(("〇"),(M29))))</formula>
    </cfRule>
  </conditionalFormatting>
  <conditionalFormatting sqref="M32:O33">
    <cfRule type="containsText" dxfId="532" priority="508" operator="containsText" text="〇">
      <formula>NOT(ISERROR(SEARCH(("〇"),(M32))))</formula>
    </cfRule>
  </conditionalFormatting>
  <conditionalFormatting sqref="M35:O36">
    <cfRule type="containsText" dxfId="531" priority="569" operator="containsText" text="〇">
      <formula>NOT(ISERROR(SEARCH(("〇"),(M35))))</formula>
    </cfRule>
  </conditionalFormatting>
  <conditionalFormatting sqref="M38:O39">
    <cfRule type="containsText" dxfId="530" priority="630" operator="containsText" text="〇">
      <formula>NOT(ISERROR(SEARCH(("〇"),(M38))))</formula>
    </cfRule>
  </conditionalFormatting>
  <conditionalFormatting sqref="P11:P12">
    <cfRule type="containsText" dxfId="529" priority="221" operator="containsText" text="キッズ">
      <formula>NOT(ISERROR(SEARCH(("キッズ"),(P11))))</formula>
    </cfRule>
    <cfRule type="containsText" dxfId="528" priority="220" operator="containsText" text="A1（速歩）">
      <formula>NOT(ISERROR(SEARCH(("A1（速歩）"),(P11))))</formula>
    </cfRule>
    <cfRule type="containsText" dxfId="527" priority="218" operator="containsText" text="A2">
      <formula>NOT(ISERROR(SEARCH(("A2"),(P11))))</formula>
    </cfRule>
    <cfRule type="containsText" dxfId="526" priority="216" operator="containsText" text="L1プレ">
      <formula>NOT(ISERROR(SEARCH(("L1プレ"),(P11))))</formula>
    </cfRule>
    <cfRule type="containsText" dxfId="525" priority="215" operator="containsText" text="2C">
      <formula>NOT(ISERROR(SEARCH(("2C"),(P11))))</formula>
    </cfRule>
    <cfRule type="containsText" dxfId="524" priority="214" operator="containsText" text="1">
      <formula>NOT(ISERROR(SEARCH(("1"),(P11))))</formula>
    </cfRule>
    <cfRule type="containsText" dxfId="523" priority="210" operator="containsText" text="４A">
      <formula>NOT(ISERROR(SEARCH(("４A"),(P11))))</formula>
    </cfRule>
    <cfRule type="containsText" dxfId="522" priority="209" operator="containsText" text="５A">
      <formula>NOT(ISERROR(SEARCH(("５A"),(P11))))</formula>
    </cfRule>
    <cfRule type="containsText" dxfId="521" priority="208" operator="containsText" text="Jr個人">
      <formula>NOT(ISERROR(SEARCH(("Jr個人"),(P11))))</formula>
    </cfRule>
    <cfRule type="containsText" dxfId="520" priority="207" operator="containsText" text="Yg個人">
      <formula>NOT(ISERROR(SEARCH(("Yg個人"),(P11))))</formula>
    </cfRule>
    <cfRule type="containsText" dxfId="519" priority="206" operator="containsText" text="St">
      <formula>NOT(ISERROR(SEARCH(("St"),(P11))))</formula>
    </cfRule>
    <cfRule type="containsText" dxfId="518" priority="211" operator="containsText" text="3Aプレ">
      <formula>NOT(ISERROR(SEARCH(("3Aプレ"),(P11))))</formula>
    </cfRule>
    <cfRule type="containsText" dxfId="517" priority="205" operator="containsText" text="Inter">
      <formula>NOT(ISERROR(SEARCH(("Inter"),(P11))))</formula>
    </cfRule>
    <cfRule type="containsText" dxfId="516" priority="204" operator="containsText" text="Gp">
      <formula>NOT(ISERROR(SEARCH(("Gp"),(P11))))</formula>
    </cfRule>
    <cfRule type="containsText" dxfId="515" priority="212" operator="containsText" text="2B">
      <formula>NOT(ISERROR(SEARCH(("2B"),(P11))))</formula>
    </cfRule>
    <cfRule type="containsText" dxfId="514" priority="219" operator="containsText" text="A1">
      <formula>NOT(ISERROR(SEARCH(("A1"),(P11))))</formula>
    </cfRule>
    <cfRule type="containsText" dxfId="513" priority="217" operator="containsText" text="A3">
      <formula>NOT(ISERROR(SEARCH(("A3"),(P11))))</formula>
    </cfRule>
    <cfRule type="containsText" dxfId="512" priority="213" operator="containsText" text="2A">
      <formula>NOT(ISERROR(SEARCH(("2A"),(P11))))</formula>
    </cfRule>
  </conditionalFormatting>
  <conditionalFormatting sqref="P14:P15">
    <cfRule type="containsText" dxfId="511" priority="234" operator="containsText" text="L1プレ">
      <formula>NOT(ISERROR(SEARCH(("L1プレ"),(P14))))</formula>
    </cfRule>
    <cfRule type="containsText" dxfId="510" priority="239" operator="containsText" text="キッズ">
      <formula>NOT(ISERROR(SEARCH(("キッズ"),(P14))))</formula>
    </cfRule>
    <cfRule type="containsText" dxfId="509" priority="232" operator="containsText" text="1">
      <formula>NOT(ISERROR(SEARCH(("1"),(P14))))</formula>
    </cfRule>
    <cfRule type="containsText" dxfId="508" priority="231" operator="containsText" text="2A">
      <formula>NOT(ISERROR(SEARCH(("2A"),(P14))))</formula>
    </cfRule>
    <cfRule type="containsText" dxfId="507" priority="238" operator="containsText" text="A1（速歩）">
      <formula>NOT(ISERROR(SEARCH(("A1（速歩）"),(P14))))</formula>
    </cfRule>
    <cfRule type="containsText" dxfId="506" priority="237" operator="containsText" text="A1">
      <formula>NOT(ISERROR(SEARCH(("A1"),(P14))))</formula>
    </cfRule>
    <cfRule type="containsText" dxfId="505" priority="236" operator="containsText" text="A2">
      <formula>NOT(ISERROR(SEARCH(("A2"),(P14))))</formula>
    </cfRule>
    <cfRule type="containsText" dxfId="504" priority="230" operator="containsText" text="2B">
      <formula>NOT(ISERROR(SEARCH(("2B"),(P14))))</formula>
    </cfRule>
    <cfRule type="containsText" dxfId="503" priority="235" operator="containsText" text="A3">
      <formula>NOT(ISERROR(SEARCH(("A3"),(P14))))</formula>
    </cfRule>
    <cfRule type="containsText" dxfId="502" priority="233" operator="containsText" text="2C">
      <formula>NOT(ISERROR(SEARCH(("2C"),(P14))))</formula>
    </cfRule>
    <cfRule type="containsText" dxfId="501" priority="229" operator="containsText" text="3Aプレ">
      <formula>NOT(ISERROR(SEARCH(("3Aプレ"),(P14))))</formula>
    </cfRule>
    <cfRule type="containsText" dxfId="500" priority="228" operator="containsText" text="４A">
      <formula>NOT(ISERROR(SEARCH(("４A"),(P14))))</formula>
    </cfRule>
    <cfRule type="containsText" dxfId="499" priority="227" operator="containsText" text="５A">
      <formula>NOT(ISERROR(SEARCH(("５A"),(P14))))</formula>
    </cfRule>
    <cfRule type="containsText" dxfId="498" priority="226" operator="containsText" text="Jr個人">
      <formula>NOT(ISERROR(SEARCH(("Jr個人"),(P14))))</formula>
    </cfRule>
    <cfRule type="containsText" dxfId="497" priority="225" operator="containsText" text="Yg個人">
      <formula>NOT(ISERROR(SEARCH(("Yg個人"),(P14))))</formula>
    </cfRule>
    <cfRule type="containsText" dxfId="496" priority="224" operator="containsText" text="St">
      <formula>NOT(ISERROR(SEARCH(("St"),(P14))))</formula>
    </cfRule>
    <cfRule type="containsText" dxfId="495" priority="223" operator="containsText" text="Inter">
      <formula>NOT(ISERROR(SEARCH(("Inter"),(P14))))</formula>
    </cfRule>
    <cfRule type="containsText" dxfId="494" priority="222" operator="containsText" text="Gp">
      <formula>NOT(ISERROR(SEARCH(("Gp"),(P14))))</formula>
    </cfRule>
  </conditionalFormatting>
  <conditionalFormatting sqref="P17:P18">
    <cfRule type="containsText" dxfId="493" priority="242" operator="containsText" text="St">
      <formula>NOT(ISERROR(SEARCH(("St"),(P17))))</formula>
    </cfRule>
    <cfRule type="containsText" dxfId="492" priority="243" operator="containsText" text="Yg個人">
      <formula>NOT(ISERROR(SEARCH(("Yg個人"),(P17))))</formula>
    </cfRule>
    <cfRule type="containsText" dxfId="491" priority="244" operator="containsText" text="Jr個人">
      <formula>NOT(ISERROR(SEARCH(("Jr個人"),(P17))))</formula>
    </cfRule>
    <cfRule type="containsText" dxfId="490" priority="245" operator="containsText" text="５A">
      <formula>NOT(ISERROR(SEARCH(("５A"),(P17))))</formula>
    </cfRule>
    <cfRule type="containsText" dxfId="489" priority="246" operator="containsText" text="４A">
      <formula>NOT(ISERROR(SEARCH(("４A"),(P17))))</formula>
    </cfRule>
    <cfRule type="containsText" dxfId="488" priority="247" operator="containsText" text="3Aプレ">
      <formula>NOT(ISERROR(SEARCH(("3Aプレ"),(P17))))</formula>
    </cfRule>
    <cfRule type="containsText" dxfId="487" priority="248" operator="containsText" text="2B">
      <formula>NOT(ISERROR(SEARCH(("2B"),(P17))))</formula>
    </cfRule>
    <cfRule type="containsText" dxfId="486" priority="249" operator="containsText" text="2A">
      <formula>NOT(ISERROR(SEARCH(("2A"),(P17))))</formula>
    </cfRule>
    <cfRule type="containsText" dxfId="485" priority="257" operator="containsText" text="キッズ">
      <formula>NOT(ISERROR(SEARCH(("キッズ"),(P17))))</formula>
    </cfRule>
    <cfRule type="containsText" dxfId="484" priority="256" operator="containsText" text="A1（速歩）">
      <formula>NOT(ISERROR(SEARCH(("A1（速歩）"),(P17))))</formula>
    </cfRule>
    <cfRule type="containsText" dxfId="483" priority="255" operator="containsText" text="A1">
      <formula>NOT(ISERROR(SEARCH(("A1"),(P17))))</formula>
    </cfRule>
    <cfRule type="containsText" dxfId="482" priority="254" operator="containsText" text="A2">
      <formula>NOT(ISERROR(SEARCH(("A2"),(P17))))</formula>
    </cfRule>
    <cfRule type="containsText" dxfId="481" priority="253" operator="containsText" text="A3">
      <formula>NOT(ISERROR(SEARCH(("A3"),(P17))))</formula>
    </cfRule>
    <cfRule type="containsText" dxfId="480" priority="252" operator="containsText" text="L1プレ">
      <formula>NOT(ISERROR(SEARCH(("L1プレ"),(P17))))</formula>
    </cfRule>
    <cfRule type="containsText" dxfId="479" priority="251" operator="containsText" text="2C">
      <formula>NOT(ISERROR(SEARCH(("2C"),(P17))))</formula>
    </cfRule>
    <cfRule type="containsText" dxfId="478" priority="240" operator="containsText" text="Gp">
      <formula>NOT(ISERROR(SEARCH(("Gp"),(P17))))</formula>
    </cfRule>
    <cfRule type="containsText" dxfId="477" priority="241" operator="containsText" text="Inter">
      <formula>NOT(ISERROR(SEARCH(("Inter"),(P17))))</formula>
    </cfRule>
    <cfRule type="containsText" dxfId="476" priority="250" operator="containsText" text="1">
      <formula>NOT(ISERROR(SEARCH(("1"),(P17))))</formula>
    </cfRule>
  </conditionalFormatting>
  <conditionalFormatting sqref="P20:P21">
    <cfRule type="containsText" dxfId="475" priority="267" operator="containsText" text="2A">
      <formula>NOT(ISERROR(SEARCH(("2A"),(P20))))</formula>
    </cfRule>
    <cfRule type="containsText" dxfId="474" priority="266" operator="containsText" text="2B">
      <formula>NOT(ISERROR(SEARCH(("2B"),(P20))))</formula>
    </cfRule>
    <cfRule type="containsText" dxfId="473" priority="265" operator="containsText" text="3Aプレ">
      <formula>NOT(ISERROR(SEARCH(("3Aプレ"),(P20))))</formula>
    </cfRule>
    <cfRule type="containsText" dxfId="472" priority="264" operator="containsText" text="４A">
      <formula>NOT(ISERROR(SEARCH(("４A"),(P20))))</formula>
    </cfRule>
    <cfRule type="containsText" dxfId="471" priority="263" operator="containsText" text="５A">
      <formula>NOT(ISERROR(SEARCH(("５A"),(P20))))</formula>
    </cfRule>
    <cfRule type="containsText" dxfId="470" priority="262" operator="containsText" text="Jr個人">
      <formula>NOT(ISERROR(SEARCH(("Jr個人"),(P20))))</formula>
    </cfRule>
    <cfRule type="containsText" dxfId="469" priority="261" operator="containsText" text="Yg個人">
      <formula>NOT(ISERROR(SEARCH(("Yg個人"),(P20))))</formula>
    </cfRule>
    <cfRule type="containsText" dxfId="468" priority="260" operator="containsText" text="St">
      <formula>NOT(ISERROR(SEARCH(("St"),(P20))))</formula>
    </cfRule>
    <cfRule type="containsText" dxfId="467" priority="259" operator="containsText" text="Inter">
      <formula>NOT(ISERROR(SEARCH(("Inter"),(P20))))</formula>
    </cfRule>
    <cfRule type="containsText" dxfId="466" priority="258" operator="containsText" text="Gp">
      <formula>NOT(ISERROR(SEARCH(("Gp"),(P20))))</formula>
    </cfRule>
    <cfRule type="containsText" dxfId="465" priority="275" operator="containsText" text="キッズ">
      <formula>NOT(ISERROR(SEARCH(("キッズ"),(P20))))</formula>
    </cfRule>
    <cfRule type="containsText" dxfId="464" priority="274" operator="containsText" text="A1（速歩）">
      <formula>NOT(ISERROR(SEARCH(("A1（速歩）"),(P20))))</formula>
    </cfRule>
    <cfRule type="containsText" dxfId="463" priority="273" operator="containsText" text="A1">
      <formula>NOT(ISERROR(SEARCH(("A1"),(P20))))</formula>
    </cfRule>
    <cfRule type="containsText" dxfId="462" priority="272" operator="containsText" text="A2">
      <formula>NOT(ISERROR(SEARCH(("A2"),(P20))))</formula>
    </cfRule>
    <cfRule type="containsText" dxfId="461" priority="271" operator="containsText" text="A3">
      <formula>NOT(ISERROR(SEARCH(("A3"),(P20))))</formula>
    </cfRule>
    <cfRule type="containsText" dxfId="460" priority="270" operator="containsText" text="L1プレ">
      <formula>NOT(ISERROR(SEARCH(("L1プレ"),(P20))))</formula>
    </cfRule>
    <cfRule type="containsText" dxfId="459" priority="269" operator="containsText" text="2C">
      <formula>NOT(ISERROR(SEARCH(("2C"),(P20))))</formula>
    </cfRule>
    <cfRule type="containsText" dxfId="458" priority="268" operator="containsText" text="1">
      <formula>NOT(ISERROR(SEARCH(("1"),(P20))))</formula>
    </cfRule>
  </conditionalFormatting>
  <conditionalFormatting sqref="P23:P24">
    <cfRule type="containsText" dxfId="457" priority="291" operator="containsText" text="A1">
      <formula>NOT(ISERROR(SEARCH(("A1"),(P23))))</formula>
    </cfRule>
    <cfRule type="containsText" dxfId="456" priority="283" operator="containsText" text="3Aプレ">
      <formula>NOT(ISERROR(SEARCH(("3Aプレ"),(P23))))</formula>
    </cfRule>
    <cfRule type="containsText" dxfId="455" priority="282" operator="containsText" text="４A">
      <formula>NOT(ISERROR(SEARCH(("４A"),(P23))))</formula>
    </cfRule>
    <cfRule type="containsText" dxfId="454" priority="281" operator="containsText" text="５A">
      <formula>NOT(ISERROR(SEARCH(("５A"),(P23))))</formula>
    </cfRule>
    <cfRule type="containsText" dxfId="453" priority="280" operator="containsText" text="Jr個人">
      <formula>NOT(ISERROR(SEARCH(("Jr個人"),(P23))))</formula>
    </cfRule>
    <cfRule type="containsText" dxfId="452" priority="279" operator="containsText" text="Yg個人">
      <formula>NOT(ISERROR(SEARCH(("Yg個人"),(P23))))</formula>
    </cfRule>
    <cfRule type="containsText" dxfId="451" priority="278" operator="containsText" text="St">
      <formula>NOT(ISERROR(SEARCH(("St"),(P23))))</formula>
    </cfRule>
    <cfRule type="containsText" dxfId="450" priority="277" operator="containsText" text="Inter">
      <formula>NOT(ISERROR(SEARCH(("Inter"),(P23))))</formula>
    </cfRule>
    <cfRule type="containsText" dxfId="449" priority="276" operator="containsText" text="Gp">
      <formula>NOT(ISERROR(SEARCH(("Gp"),(P23))))</formula>
    </cfRule>
    <cfRule type="containsText" dxfId="448" priority="293" operator="containsText" text="キッズ">
      <formula>NOT(ISERROR(SEARCH(("キッズ"),(P23))))</formula>
    </cfRule>
    <cfRule type="containsText" dxfId="447" priority="292" operator="containsText" text="A1（速歩）">
      <formula>NOT(ISERROR(SEARCH(("A1（速歩）"),(P23))))</formula>
    </cfRule>
    <cfRule type="containsText" dxfId="446" priority="290" operator="containsText" text="A2">
      <formula>NOT(ISERROR(SEARCH(("A2"),(P23))))</formula>
    </cfRule>
    <cfRule type="containsText" dxfId="445" priority="289" operator="containsText" text="A3">
      <formula>NOT(ISERROR(SEARCH(("A3"),(P23))))</formula>
    </cfRule>
    <cfRule type="containsText" dxfId="444" priority="288" operator="containsText" text="L1プレ">
      <formula>NOT(ISERROR(SEARCH(("L1プレ"),(P23))))</formula>
    </cfRule>
    <cfRule type="containsText" dxfId="443" priority="287" operator="containsText" text="2C">
      <formula>NOT(ISERROR(SEARCH(("2C"),(P23))))</formula>
    </cfRule>
    <cfRule type="containsText" dxfId="442" priority="286" operator="containsText" text="1">
      <formula>NOT(ISERROR(SEARCH(("1"),(P23))))</formula>
    </cfRule>
    <cfRule type="containsText" dxfId="441" priority="285" operator="containsText" text="2A">
      <formula>NOT(ISERROR(SEARCH(("2A"),(P23))))</formula>
    </cfRule>
    <cfRule type="containsText" dxfId="440" priority="284" operator="containsText" text="2B">
      <formula>NOT(ISERROR(SEARCH(("2B"),(P23))))</formula>
    </cfRule>
  </conditionalFormatting>
  <conditionalFormatting sqref="P26:P27">
    <cfRule type="containsText" dxfId="439" priority="306" operator="containsText" text="L1プレ">
      <formula>NOT(ISERROR(SEARCH(("L1プレ"),(P26))))</formula>
    </cfRule>
    <cfRule type="containsText" dxfId="438" priority="307" operator="containsText" text="A3">
      <formula>NOT(ISERROR(SEARCH(("A3"),(P26))))</formula>
    </cfRule>
    <cfRule type="containsText" dxfId="437" priority="308" operator="containsText" text="A2">
      <formula>NOT(ISERROR(SEARCH(("A2"),(P26))))</formula>
    </cfRule>
    <cfRule type="containsText" dxfId="436" priority="309" operator="containsText" text="A1">
      <formula>NOT(ISERROR(SEARCH(("A1"),(P26))))</formula>
    </cfRule>
    <cfRule type="containsText" dxfId="435" priority="310" operator="containsText" text="A1（速歩）">
      <formula>NOT(ISERROR(SEARCH(("A1（速歩）"),(P26))))</formula>
    </cfRule>
    <cfRule type="containsText" dxfId="434" priority="311" operator="containsText" text="キッズ">
      <formula>NOT(ISERROR(SEARCH(("キッズ"),(P26))))</formula>
    </cfRule>
    <cfRule type="containsText" dxfId="433" priority="302" operator="containsText" text="2B">
      <formula>NOT(ISERROR(SEARCH(("2B"),(P26))))</formula>
    </cfRule>
    <cfRule type="containsText" dxfId="432" priority="295" operator="containsText" text="Inter">
      <formula>NOT(ISERROR(SEARCH(("Inter"),(P26))))</formula>
    </cfRule>
    <cfRule type="containsText" dxfId="431" priority="303" operator="containsText" text="2A">
      <formula>NOT(ISERROR(SEARCH(("2A"),(P26))))</formula>
    </cfRule>
    <cfRule type="containsText" dxfId="430" priority="294" operator="containsText" text="Gp">
      <formula>NOT(ISERROR(SEARCH(("Gp"),(P26))))</formula>
    </cfRule>
    <cfRule type="containsText" dxfId="429" priority="301" operator="containsText" text="3Aプレ">
      <formula>NOT(ISERROR(SEARCH(("3Aプレ"),(P26))))</formula>
    </cfRule>
    <cfRule type="containsText" dxfId="428" priority="300" operator="containsText" text="４A">
      <formula>NOT(ISERROR(SEARCH(("４A"),(P26))))</formula>
    </cfRule>
    <cfRule type="containsText" dxfId="427" priority="299" operator="containsText" text="５A">
      <formula>NOT(ISERROR(SEARCH(("５A"),(P26))))</formula>
    </cfRule>
    <cfRule type="containsText" dxfId="426" priority="298" operator="containsText" text="Jr個人">
      <formula>NOT(ISERROR(SEARCH(("Jr個人"),(P26))))</formula>
    </cfRule>
    <cfRule type="containsText" dxfId="425" priority="297" operator="containsText" text="Yg個人">
      <formula>NOT(ISERROR(SEARCH(("Yg個人"),(P26))))</formula>
    </cfRule>
    <cfRule type="containsText" dxfId="424" priority="296" operator="containsText" text="St">
      <formula>NOT(ISERROR(SEARCH(("St"),(P26))))</formula>
    </cfRule>
    <cfRule type="containsText" dxfId="423" priority="304" operator="containsText" text="1">
      <formula>NOT(ISERROR(SEARCH(("1"),(P26))))</formula>
    </cfRule>
    <cfRule type="containsText" dxfId="422" priority="305" operator="containsText" text="2C">
      <formula>NOT(ISERROR(SEARCH(("2C"),(P26))))</formula>
    </cfRule>
  </conditionalFormatting>
  <conditionalFormatting sqref="P29:P30">
    <cfRule type="containsText" dxfId="421" priority="323" operator="containsText" text="2C">
      <formula>NOT(ISERROR(SEARCH(("2C"),(P29))))</formula>
    </cfRule>
    <cfRule type="containsText" dxfId="420" priority="329" operator="containsText" text="キッズ">
      <formula>NOT(ISERROR(SEARCH(("キッズ"),(P29))))</formula>
    </cfRule>
    <cfRule type="containsText" dxfId="419" priority="325" operator="containsText" text="A3">
      <formula>NOT(ISERROR(SEARCH(("A3"),(P29))))</formula>
    </cfRule>
    <cfRule type="containsText" dxfId="418" priority="326" operator="containsText" text="A2">
      <formula>NOT(ISERROR(SEARCH(("A2"),(P29))))</formula>
    </cfRule>
    <cfRule type="containsText" dxfId="417" priority="327" operator="containsText" text="A1">
      <formula>NOT(ISERROR(SEARCH(("A1"),(P29))))</formula>
    </cfRule>
    <cfRule type="containsText" dxfId="416" priority="328" operator="containsText" text="A1（速歩）">
      <formula>NOT(ISERROR(SEARCH(("A1（速歩）"),(P29))))</formula>
    </cfRule>
    <cfRule type="containsText" dxfId="415" priority="324" operator="containsText" text="L1プレ">
      <formula>NOT(ISERROR(SEARCH(("L1プレ"),(P29))))</formula>
    </cfRule>
    <cfRule type="containsText" dxfId="414" priority="313" operator="containsText" text="Inter">
      <formula>NOT(ISERROR(SEARCH(("Inter"),(P29))))</formula>
    </cfRule>
    <cfRule type="containsText" dxfId="413" priority="314" operator="containsText" text="St">
      <formula>NOT(ISERROR(SEARCH(("St"),(P29))))</formula>
    </cfRule>
    <cfRule type="containsText" dxfId="412" priority="315" operator="containsText" text="Yg個人">
      <formula>NOT(ISERROR(SEARCH(("Yg個人"),(P29))))</formula>
    </cfRule>
    <cfRule type="containsText" dxfId="411" priority="316" operator="containsText" text="Jr個人">
      <formula>NOT(ISERROR(SEARCH(("Jr個人"),(P29))))</formula>
    </cfRule>
    <cfRule type="containsText" dxfId="410" priority="317" operator="containsText" text="５A">
      <formula>NOT(ISERROR(SEARCH(("５A"),(P29))))</formula>
    </cfRule>
    <cfRule type="containsText" dxfId="409" priority="318" operator="containsText" text="４A">
      <formula>NOT(ISERROR(SEARCH(("４A"),(P29))))</formula>
    </cfRule>
    <cfRule type="containsText" dxfId="408" priority="312" operator="containsText" text="Gp">
      <formula>NOT(ISERROR(SEARCH(("Gp"),(P29))))</formula>
    </cfRule>
    <cfRule type="containsText" dxfId="407" priority="319" operator="containsText" text="3Aプレ">
      <formula>NOT(ISERROR(SEARCH(("3Aプレ"),(P29))))</formula>
    </cfRule>
    <cfRule type="containsText" dxfId="406" priority="320" operator="containsText" text="2B">
      <formula>NOT(ISERROR(SEARCH(("2B"),(P29))))</formula>
    </cfRule>
    <cfRule type="containsText" dxfId="405" priority="321" operator="containsText" text="2A">
      <formula>NOT(ISERROR(SEARCH(("2A"),(P29))))</formula>
    </cfRule>
    <cfRule type="containsText" dxfId="404" priority="322" operator="containsText" text="1">
      <formula>NOT(ISERROR(SEARCH(("1"),(P29))))</formula>
    </cfRule>
  </conditionalFormatting>
  <conditionalFormatting sqref="P32:P33">
    <cfRule type="containsText" dxfId="403" priority="527" operator="containsText" text="A1">
      <formula>NOT(ISERROR(SEARCH(("A1"),(P32))))</formula>
    </cfRule>
    <cfRule type="containsText" dxfId="402" priority="526" operator="containsText" text="A2">
      <formula>NOT(ISERROR(SEARCH(("A2"),(P32))))</formula>
    </cfRule>
    <cfRule type="containsText" dxfId="401" priority="525" operator="containsText" text="A3">
      <formula>NOT(ISERROR(SEARCH(("A3"),(P32))))</formula>
    </cfRule>
    <cfRule type="containsText" dxfId="400" priority="524" operator="containsText" text="L1プレ">
      <formula>NOT(ISERROR(SEARCH(("L1プレ"),(P32))))</formula>
    </cfRule>
    <cfRule type="containsText" dxfId="399" priority="523" operator="containsText" text="2C">
      <formula>NOT(ISERROR(SEARCH(("2C"),(P32))))</formula>
    </cfRule>
    <cfRule type="containsText" dxfId="398" priority="522" operator="containsText" text="1">
      <formula>NOT(ISERROR(SEARCH(("1"),(P32))))</formula>
    </cfRule>
    <cfRule type="containsText" dxfId="397" priority="521" operator="containsText" text="2A">
      <formula>NOT(ISERROR(SEARCH(("2A"),(P32))))</formula>
    </cfRule>
    <cfRule type="containsText" dxfId="396" priority="512" operator="containsText" text="Gp">
      <formula>NOT(ISERROR(SEARCH(("Gp"),(P32))))</formula>
    </cfRule>
    <cfRule type="containsText" dxfId="395" priority="513" operator="containsText" text="Inter">
      <formula>NOT(ISERROR(SEARCH(("Inter"),(P32))))</formula>
    </cfRule>
    <cfRule type="containsText" dxfId="394" priority="514" operator="containsText" text="St">
      <formula>NOT(ISERROR(SEARCH(("St"),(P32))))</formula>
    </cfRule>
    <cfRule type="containsText" dxfId="393" priority="515" operator="containsText" text="Yg個人">
      <formula>NOT(ISERROR(SEARCH(("Yg個人"),(P32))))</formula>
    </cfRule>
    <cfRule type="containsText" dxfId="392" priority="516" operator="containsText" text="Jr個人">
      <formula>NOT(ISERROR(SEARCH(("Jr個人"),(P32))))</formula>
    </cfRule>
    <cfRule type="containsText" dxfId="391" priority="517" operator="containsText" text="５A">
      <formula>NOT(ISERROR(SEARCH(("５A"),(P32))))</formula>
    </cfRule>
    <cfRule type="containsText" dxfId="390" priority="518" operator="containsText" text="４A">
      <formula>NOT(ISERROR(SEARCH(("４A"),(P32))))</formula>
    </cfRule>
    <cfRule type="containsText" dxfId="389" priority="519" operator="containsText" text="3Aプレ">
      <formula>NOT(ISERROR(SEARCH(("3Aプレ"),(P32))))</formula>
    </cfRule>
    <cfRule type="containsText" dxfId="388" priority="520" operator="containsText" text="2B">
      <formula>NOT(ISERROR(SEARCH(("2B"),(P32))))</formula>
    </cfRule>
    <cfRule type="containsText" dxfId="387" priority="529" operator="containsText" text="キッズ">
      <formula>NOT(ISERROR(SEARCH(("キッズ"),(P32))))</formula>
    </cfRule>
    <cfRule type="containsText" dxfId="386" priority="528" operator="containsText" text="A1（速歩）">
      <formula>NOT(ISERROR(SEARCH(("A1（速歩）"),(P32))))</formula>
    </cfRule>
  </conditionalFormatting>
  <conditionalFormatting sqref="P35:P36">
    <cfRule type="containsText" dxfId="385" priority="583" operator="containsText" text="1">
      <formula>NOT(ISERROR(SEARCH(("1"),(P35))))</formula>
    </cfRule>
    <cfRule type="containsText" dxfId="384" priority="584" operator="containsText" text="2C">
      <formula>NOT(ISERROR(SEARCH(("2C"),(P35))))</formula>
    </cfRule>
    <cfRule type="containsText" dxfId="383" priority="585" operator="containsText" text="L1プレ">
      <formula>NOT(ISERROR(SEARCH(("L1プレ"),(P35))))</formula>
    </cfRule>
    <cfRule type="containsText" dxfId="382" priority="586" operator="containsText" text="A3">
      <formula>NOT(ISERROR(SEARCH(("A3"),(P35))))</formula>
    </cfRule>
    <cfRule type="containsText" dxfId="381" priority="587" operator="containsText" text="A2">
      <formula>NOT(ISERROR(SEARCH(("A2"),(P35))))</formula>
    </cfRule>
    <cfRule type="containsText" dxfId="380" priority="588" operator="containsText" text="A1">
      <formula>NOT(ISERROR(SEARCH(("A1"),(P35))))</formula>
    </cfRule>
    <cfRule type="containsText" dxfId="379" priority="589" operator="containsText" text="A1（速歩）">
      <formula>NOT(ISERROR(SEARCH(("A1（速歩）"),(P35))))</formula>
    </cfRule>
    <cfRule type="containsText" dxfId="378" priority="590" operator="containsText" text="キッズ">
      <formula>NOT(ISERROR(SEARCH(("キッズ"),(P35))))</formula>
    </cfRule>
    <cfRule type="containsText" dxfId="377" priority="580" operator="containsText" text="3Aプレ">
      <formula>NOT(ISERROR(SEARCH(("3Aプレ"),(P35))))</formula>
    </cfRule>
    <cfRule type="containsText" dxfId="376" priority="573" operator="containsText" text="Gp">
      <formula>NOT(ISERROR(SEARCH(("Gp"),(P35))))</formula>
    </cfRule>
    <cfRule type="containsText" dxfId="375" priority="574" operator="containsText" text="Inter">
      <formula>NOT(ISERROR(SEARCH(("Inter"),(P35))))</formula>
    </cfRule>
    <cfRule type="containsText" dxfId="374" priority="575" operator="containsText" text="St">
      <formula>NOT(ISERROR(SEARCH(("St"),(P35))))</formula>
    </cfRule>
    <cfRule type="containsText" dxfId="373" priority="576" operator="containsText" text="Yg個人">
      <formula>NOT(ISERROR(SEARCH(("Yg個人"),(P35))))</formula>
    </cfRule>
    <cfRule type="containsText" dxfId="372" priority="577" operator="containsText" text="Jr個人">
      <formula>NOT(ISERROR(SEARCH(("Jr個人"),(P35))))</formula>
    </cfRule>
    <cfRule type="containsText" dxfId="371" priority="578" operator="containsText" text="５A">
      <formula>NOT(ISERROR(SEARCH(("５A"),(P35))))</formula>
    </cfRule>
    <cfRule type="containsText" dxfId="370" priority="579" operator="containsText" text="４A">
      <formula>NOT(ISERROR(SEARCH(("４A"),(P35))))</formula>
    </cfRule>
    <cfRule type="containsText" dxfId="369" priority="581" operator="containsText" text="2B">
      <formula>NOT(ISERROR(SEARCH(("2B"),(P35))))</formula>
    </cfRule>
    <cfRule type="containsText" dxfId="368" priority="582" operator="containsText" text="2A">
      <formula>NOT(ISERROR(SEARCH(("2A"),(P35))))</formula>
    </cfRule>
  </conditionalFormatting>
  <conditionalFormatting sqref="P38:P39">
    <cfRule type="containsText" dxfId="367" priority="638" operator="containsText" text="Jr個人">
      <formula>NOT(ISERROR(SEARCH(("Jr個人"),(P38))))</formula>
    </cfRule>
    <cfRule type="containsText" dxfId="366" priority="635" operator="containsText" text="Inter">
      <formula>NOT(ISERROR(SEARCH(("Inter"),(P38))))</formula>
    </cfRule>
    <cfRule type="containsText" dxfId="365" priority="642" operator="containsText" text="2B">
      <formula>NOT(ISERROR(SEARCH(("2B"),(P38))))</formula>
    </cfRule>
    <cfRule type="containsText" dxfId="364" priority="634" operator="containsText" text="Gp">
      <formula>NOT(ISERROR(SEARCH(("Gp"),(P38))))</formula>
    </cfRule>
    <cfRule type="containsText" dxfId="363" priority="651" operator="containsText" text="キッズ">
      <formula>NOT(ISERROR(SEARCH(("キッズ"),(P38))))</formula>
    </cfRule>
    <cfRule type="containsText" dxfId="362" priority="648" operator="containsText" text="A2">
      <formula>NOT(ISERROR(SEARCH(("A2"),(P38))))</formula>
    </cfRule>
    <cfRule type="containsText" dxfId="361" priority="647" operator="containsText" text="A3">
      <formula>NOT(ISERROR(SEARCH(("A3"),(P38))))</formula>
    </cfRule>
    <cfRule type="containsText" dxfId="360" priority="646" operator="containsText" text="L1プレ">
      <formula>NOT(ISERROR(SEARCH(("L1プレ"),(P38))))</formula>
    </cfRule>
    <cfRule type="containsText" dxfId="359" priority="636" operator="containsText" text="St">
      <formula>NOT(ISERROR(SEARCH(("St"),(P38))))</formula>
    </cfRule>
    <cfRule type="containsText" dxfId="358" priority="645" operator="containsText" text="2C">
      <formula>NOT(ISERROR(SEARCH(("2C"),(P38))))</formula>
    </cfRule>
    <cfRule type="containsText" dxfId="357" priority="644" operator="containsText" text="1">
      <formula>NOT(ISERROR(SEARCH(("1"),(P38))))</formula>
    </cfRule>
    <cfRule type="containsText" dxfId="356" priority="643" operator="containsText" text="2A">
      <formula>NOT(ISERROR(SEARCH(("2A"),(P38))))</formula>
    </cfRule>
    <cfRule type="containsText" dxfId="355" priority="641" operator="containsText" text="3Aプレ">
      <formula>NOT(ISERROR(SEARCH(("3Aプレ"),(P38))))</formula>
    </cfRule>
    <cfRule type="containsText" dxfId="354" priority="640" operator="containsText" text="４A">
      <formula>NOT(ISERROR(SEARCH(("４A"),(P38))))</formula>
    </cfRule>
    <cfRule type="containsText" dxfId="353" priority="650" operator="containsText" text="A1（速歩）">
      <formula>NOT(ISERROR(SEARCH(("A1（速歩）"),(P38))))</formula>
    </cfRule>
    <cfRule type="containsText" dxfId="352" priority="639" operator="containsText" text="５A">
      <formula>NOT(ISERROR(SEARCH(("５A"),(P38))))</formula>
    </cfRule>
    <cfRule type="containsText" dxfId="351" priority="649" operator="containsText" text="A1">
      <formula>NOT(ISERROR(SEARCH(("A1"),(P38))))</formula>
    </cfRule>
    <cfRule type="containsText" dxfId="350" priority="637" operator="containsText" text="Yg個人">
      <formula>NOT(ISERROR(SEARCH(("Yg個人"),(P38))))</formula>
    </cfRule>
  </conditionalFormatting>
  <conditionalFormatting sqref="R11:W12">
    <cfRule type="containsText" dxfId="349" priority="16" operator="containsText" text="〇">
      <formula>NOT(ISERROR(SEARCH(("〇"),(R11))))</formula>
    </cfRule>
  </conditionalFormatting>
  <conditionalFormatting sqref="R14:W15">
    <cfRule type="containsText" dxfId="348" priority="19" operator="containsText" text="〇">
      <formula>NOT(ISERROR(SEARCH(("〇"),(R14))))</formula>
    </cfRule>
  </conditionalFormatting>
  <conditionalFormatting sqref="R17:W18">
    <cfRule type="containsText" dxfId="347" priority="22" operator="containsText" text="〇">
      <formula>NOT(ISERROR(SEARCH(("〇"),(R17))))</formula>
    </cfRule>
  </conditionalFormatting>
  <conditionalFormatting sqref="R20:W21">
    <cfRule type="containsText" dxfId="346" priority="25" operator="containsText" text="〇">
      <formula>NOT(ISERROR(SEARCH(("〇"),(R20))))</formula>
    </cfRule>
  </conditionalFormatting>
  <conditionalFormatting sqref="R23:W24">
    <cfRule type="containsText" dxfId="345" priority="28" operator="containsText" text="〇">
      <formula>NOT(ISERROR(SEARCH(("〇"),(R23))))</formula>
    </cfRule>
  </conditionalFormatting>
  <conditionalFormatting sqref="R26:W27">
    <cfRule type="containsText" dxfId="344" priority="95" operator="containsText" text="〇">
      <formula>NOT(ISERROR(SEARCH(("〇"),(R26))))</formula>
    </cfRule>
  </conditionalFormatting>
  <conditionalFormatting sqref="R29:W30">
    <cfRule type="containsText" dxfId="343" priority="106" operator="containsText" text="〇">
      <formula>NOT(ISERROR(SEARCH(("〇"),(R29))))</formula>
    </cfRule>
  </conditionalFormatting>
  <conditionalFormatting sqref="R32:W33">
    <cfRule type="containsText" dxfId="342" priority="492" operator="containsText" text="〇">
      <formula>NOT(ISERROR(SEARCH(("〇"),(R32))))</formula>
    </cfRule>
  </conditionalFormatting>
  <conditionalFormatting sqref="R35:W36">
    <cfRule type="containsText" dxfId="341" priority="553" operator="containsText" text="〇">
      <formula>NOT(ISERROR(SEARCH(("〇"),(R35))))</formula>
    </cfRule>
  </conditionalFormatting>
  <conditionalFormatting sqref="R38:W39">
    <cfRule type="containsText" dxfId="340" priority="614" operator="containsText" text="〇">
      <formula>NOT(ISERROR(SEARCH(("〇"),(R38))))</formula>
    </cfRule>
  </conditionalFormatting>
  <conditionalFormatting sqref="R13:AB13">
    <cfRule type="containsText" dxfId="339" priority="37" operator="containsText" text="OP">
      <formula>NOT(ISERROR(SEARCH(("OP"),(R13))))</formula>
    </cfRule>
  </conditionalFormatting>
  <conditionalFormatting sqref="R16:AB16">
    <cfRule type="containsText" dxfId="338" priority="47" operator="containsText" text="OP">
      <formula>NOT(ISERROR(SEARCH(("OP"),(R16))))</formula>
    </cfRule>
  </conditionalFormatting>
  <conditionalFormatting sqref="R19:AB19">
    <cfRule type="containsText" dxfId="337" priority="53" operator="containsText" text="OP">
      <formula>NOT(ISERROR(SEARCH(("OP"),(R19))))</formula>
    </cfRule>
  </conditionalFormatting>
  <conditionalFormatting sqref="R22:AB22">
    <cfRule type="containsText" dxfId="336" priority="59" operator="containsText" text="OP">
      <formula>NOT(ISERROR(SEARCH(("OP"),(R22))))</formula>
    </cfRule>
  </conditionalFormatting>
  <conditionalFormatting sqref="R25:AB25 R28:AB28 R31:AB31 R34:AB34 R37:AB37 R40:AB40">
    <cfRule type="containsText" dxfId="335" priority="65" operator="containsText" text="OP">
      <formula>NOT(ISERROR(SEARCH(("OP"),(R25))))</formula>
    </cfRule>
  </conditionalFormatting>
  <conditionalFormatting sqref="Y11:Y12">
    <cfRule type="containsText" dxfId="334" priority="82" operator="containsText" text="〇">
      <formula>NOT(ISERROR(SEARCH(("〇"),(Y11))))</formula>
    </cfRule>
  </conditionalFormatting>
  <conditionalFormatting sqref="Y14:Y15">
    <cfRule type="containsText" dxfId="333" priority="84" operator="containsText" text="〇">
      <formula>NOT(ISERROR(SEARCH(("〇"),(Y14))))</formula>
    </cfRule>
  </conditionalFormatting>
  <conditionalFormatting sqref="Y17:Y18">
    <cfRule type="containsText" dxfId="332" priority="86" operator="containsText" text="〇">
      <formula>NOT(ISERROR(SEARCH(("〇"),(Y17))))</formula>
    </cfRule>
  </conditionalFormatting>
  <conditionalFormatting sqref="Y20:Y21">
    <cfRule type="containsText" dxfId="331" priority="88" operator="containsText" text="〇">
      <formula>NOT(ISERROR(SEARCH(("〇"),(Y20))))</formula>
    </cfRule>
  </conditionalFormatting>
  <conditionalFormatting sqref="Y23:Y24">
    <cfRule type="containsText" dxfId="330" priority="90" operator="containsText" text="〇">
      <formula>NOT(ISERROR(SEARCH(("〇"),(Y23))))</formula>
    </cfRule>
  </conditionalFormatting>
  <conditionalFormatting sqref="Y26:Y27">
    <cfRule type="containsText" dxfId="329" priority="101" operator="containsText" text="〇">
      <formula>NOT(ISERROR(SEARCH(("〇"),(Y26))))</formula>
    </cfRule>
  </conditionalFormatting>
  <conditionalFormatting sqref="Y29:Y30">
    <cfRule type="containsText" dxfId="328" priority="123" operator="containsText" text="〇">
      <formula>NOT(ISERROR(SEARCH(("〇"),(Y29))))</formula>
    </cfRule>
  </conditionalFormatting>
  <conditionalFormatting sqref="Y32:Y33">
    <cfRule type="containsText" dxfId="327" priority="509" operator="containsText" text="〇">
      <formula>NOT(ISERROR(SEARCH(("〇"),(Y32))))</formula>
    </cfRule>
  </conditionalFormatting>
  <conditionalFormatting sqref="Y35:Y36">
    <cfRule type="containsText" dxfId="326" priority="570" operator="containsText" text="〇">
      <formula>NOT(ISERROR(SEARCH(("〇"),(Y35))))</formula>
    </cfRule>
  </conditionalFormatting>
  <conditionalFormatting sqref="Y38:Y39">
    <cfRule type="containsText" dxfId="325" priority="631" operator="containsText" text="〇">
      <formula>NOT(ISERROR(SEARCH(("〇"),(Y38))))</formula>
    </cfRule>
  </conditionalFormatting>
  <conditionalFormatting sqref="AA11:AC12">
    <cfRule type="containsText" dxfId="324" priority="31" operator="containsText" text="〇">
      <formula>NOT(ISERROR(SEARCH(("〇"),(AA11))))</formula>
    </cfRule>
  </conditionalFormatting>
  <conditionalFormatting sqref="AA14:AC15">
    <cfRule type="containsText" dxfId="323" priority="32" operator="containsText" text="〇">
      <formula>NOT(ISERROR(SEARCH(("〇"),(AA14))))</formula>
    </cfRule>
  </conditionalFormatting>
  <conditionalFormatting sqref="AA17:AC18">
    <cfRule type="containsText" dxfId="322" priority="33" operator="containsText" text="〇">
      <formula>NOT(ISERROR(SEARCH(("〇"),(AA17))))</formula>
    </cfRule>
  </conditionalFormatting>
  <conditionalFormatting sqref="AA20:AC21">
    <cfRule type="containsText" dxfId="321" priority="34" operator="containsText" text="〇">
      <formula>NOT(ISERROR(SEARCH(("〇"),(AA20))))</formula>
    </cfRule>
  </conditionalFormatting>
  <conditionalFormatting sqref="AA23:AC24">
    <cfRule type="containsText" dxfId="320" priority="35" operator="containsText" text="〇">
      <formula>NOT(ISERROR(SEARCH(("〇"),(AA23))))</formula>
    </cfRule>
  </conditionalFormatting>
  <conditionalFormatting sqref="AA26:AC27">
    <cfRule type="containsText" dxfId="319" priority="98" operator="containsText" text="〇">
      <formula>NOT(ISERROR(SEARCH(("〇"),(AA26))))</formula>
    </cfRule>
  </conditionalFormatting>
  <conditionalFormatting sqref="AA29:AC30">
    <cfRule type="containsText" dxfId="318" priority="109" operator="containsText" text="〇">
      <formula>NOT(ISERROR(SEARCH(("〇"),(AA29))))</formula>
    </cfRule>
  </conditionalFormatting>
  <conditionalFormatting sqref="AA32:AC33">
    <cfRule type="containsText" dxfId="317" priority="495" operator="containsText" text="〇">
      <formula>NOT(ISERROR(SEARCH(("〇"),(AA32))))</formula>
    </cfRule>
  </conditionalFormatting>
  <conditionalFormatting sqref="AA35:AC36">
    <cfRule type="containsText" dxfId="316" priority="556" operator="containsText" text="〇">
      <formula>NOT(ISERROR(SEARCH(("〇"),(AA35))))</formula>
    </cfRule>
  </conditionalFormatting>
  <conditionalFormatting sqref="AA38:AC39">
    <cfRule type="containsText" dxfId="315" priority="617" operator="containsText" text="〇">
      <formula>NOT(ISERROR(SEARCH(("〇"),(AA38))))</formula>
    </cfRule>
  </conditionalFormatting>
  <conditionalFormatting sqref="AD11:AD12">
    <cfRule type="containsText" dxfId="314" priority="188" operator="containsText" text="A1">
      <formula>NOT(ISERROR(SEARCH(("A1"),(AD11))))</formula>
    </cfRule>
    <cfRule type="containsText" dxfId="313" priority="189" operator="containsText" text="A1（速歩）">
      <formula>NOT(ISERROR(SEARCH(("A1（速歩）"),(AD11))))</formula>
    </cfRule>
    <cfRule type="containsText" dxfId="312" priority="185" operator="containsText" text="L1プレ">
      <formula>NOT(ISERROR(SEARCH(("L1プレ"),(AD11))))</formula>
    </cfRule>
    <cfRule type="containsText" dxfId="311" priority="186" operator="containsText" text="A3">
      <formula>NOT(ISERROR(SEARCH(("A3"),(AD11))))</formula>
    </cfRule>
    <cfRule type="containsText" dxfId="310" priority="184" operator="containsText" text="2C">
      <formula>NOT(ISERROR(SEARCH(("2C"),(AD11))))</formula>
    </cfRule>
    <cfRule type="containsText" dxfId="309" priority="180" operator="containsText" text="3Aプレ">
      <formula>NOT(ISERROR(SEARCH(("3Aプレ"),(AD11))))</formula>
    </cfRule>
    <cfRule type="containsText" dxfId="308" priority="181" operator="containsText" text="2B">
      <formula>NOT(ISERROR(SEARCH(("2B"),(AD11))))</formula>
    </cfRule>
    <cfRule type="containsText" dxfId="307" priority="182" operator="containsText" text="2A">
      <formula>NOT(ISERROR(SEARCH(("2A"),(AD11))))</formula>
    </cfRule>
    <cfRule type="containsText" dxfId="306" priority="183" operator="containsText" text="1">
      <formula>NOT(ISERROR(SEARCH(("1"),(AD11))))</formula>
    </cfRule>
    <cfRule type="containsText" dxfId="305" priority="187" operator="containsText" text="A2">
      <formula>NOT(ISERROR(SEARCH(("A2"),(AD11))))</formula>
    </cfRule>
    <cfRule type="containsText" dxfId="304" priority="190" operator="containsText" text="キッズ">
      <formula>NOT(ISERROR(SEARCH(("キッズ"),(AD11))))</formula>
    </cfRule>
  </conditionalFormatting>
  <conditionalFormatting sqref="AD14:AD15">
    <cfRule type="containsText" dxfId="303" priority="174" operator="containsText" text="L1プレ">
      <formula>NOT(ISERROR(SEARCH(("L1プレ"),(AD14))))</formula>
    </cfRule>
    <cfRule type="containsText" dxfId="302" priority="173" operator="containsText" text="2C">
      <formula>NOT(ISERROR(SEARCH(("2C"),(AD14))))</formula>
    </cfRule>
    <cfRule type="containsText" dxfId="301" priority="172" operator="containsText" text="1">
      <formula>NOT(ISERROR(SEARCH(("1"),(AD14))))</formula>
    </cfRule>
    <cfRule type="containsText" dxfId="300" priority="171" operator="containsText" text="2A">
      <formula>NOT(ISERROR(SEARCH(("2A"),(AD14))))</formula>
    </cfRule>
    <cfRule type="containsText" dxfId="299" priority="170" operator="containsText" text="2B">
      <formula>NOT(ISERROR(SEARCH(("2B"),(AD14))))</formula>
    </cfRule>
    <cfRule type="containsText" dxfId="298" priority="169" operator="containsText" text="3Aプレ">
      <formula>NOT(ISERROR(SEARCH(("3Aプレ"),(AD14))))</formula>
    </cfRule>
    <cfRule type="containsText" dxfId="297" priority="178" operator="containsText" text="A1（速歩）">
      <formula>NOT(ISERROR(SEARCH(("A1（速歩）"),(AD14))))</formula>
    </cfRule>
    <cfRule type="containsText" dxfId="296" priority="179" operator="containsText" text="キッズ">
      <formula>NOT(ISERROR(SEARCH(("キッズ"),(AD14))))</formula>
    </cfRule>
    <cfRule type="containsText" dxfId="295" priority="177" operator="containsText" text="A1">
      <formula>NOT(ISERROR(SEARCH(("A1"),(AD14))))</formula>
    </cfRule>
    <cfRule type="containsText" dxfId="294" priority="176" operator="containsText" text="A2">
      <formula>NOT(ISERROR(SEARCH(("A2"),(AD14))))</formula>
    </cfRule>
    <cfRule type="containsText" dxfId="293" priority="175" operator="containsText" text="A3">
      <formula>NOT(ISERROR(SEARCH(("A3"),(AD14))))</formula>
    </cfRule>
  </conditionalFormatting>
  <conditionalFormatting sqref="AD17:AD18">
    <cfRule type="containsText" dxfId="292" priority="158" operator="containsText" text="3Aプレ">
      <formula>NOT(ISERROR(SEARCH(("3Aプレ"),(AD17))))</formula>
    </cfRule>
    <cfRule type="containsText" dxfId="291" priority="159" operator="containsText" text="2B">
      <formula>NOT(ISERROR(SEARCH(("2B"),(AD17))))</formula>
    </cfRule>
    <cfRule type="containsText" dxfId="290" priority="160" operator="containsText" text="2A">
      <formula>NOT(ISERROR(SEARCH(("2A"),(AD17))))</formula>
    </cfRule>
    <cfRule type="containsText" dxfId="289" priority="163" operator="containsText" text="L1プレ">
      <formula>NOT(ISERROR(SEARCH(("L1プレ"),(AD17))))</formula>
    </cfRule>
    <cfRule type="containsText" dxfId="288" priority="161" operator="containsText" text="1">
      <formula>NOT(ISERROR(SEARCH(("1"),(AD17))))</formula>
    </cfRule>
    <cfRule type="containsText" dxfId="287" priority="162" operator="containsText" text="2C">
      <formula>NOT(ISERROR(SEARCH(("2C"),(AD17))))</formula>
    </cfRule>
    <cfRule type="containsText" dxfId="286" priority="164" operator="containsText" text="A3">
      <formula>NOT(ISERROR(SEARCH(("A3"),(AD17))))</formula>
    </cfRule>
    <cfRule type="containsText" dxfId="285" priority="165" operator="containsText" text="A2">
      <formula>NOT(ISERROR(SEARCH(("A2"),(AD17))))</formula>
    </cfRule>
    <cfRule type="containsText" dxfId="284" priority="166" operator="containsText" text="A1">
      <formula>NOT(ISERROR(SEARCH(("A1"),(AD17))))</formula>
    </cfRule>
    <cfRule type="containsText" dxfId="283" priority="167" operator="containsText" text="A1（速歩）">
      <formula>NOT(ISERROR(SEARCH(("A1（速歩）"),(AD17))))</formula>
    </cfRule>
    <cfRule type="containsText" dxfId="282" priority="168" operator="containsText" text="キッズ">
      <formula>NOT(ISERROR(SEARCH(("キッズ"),(AD17))))</formula>
    </cfRule>
  </conditionalFormatting>
  <conditionalFormatting sqref="AD20:AD21">
    <cfRule type="containsText" dxfId="281" priority="151" operator="containsText" text="2C">
      <formula>NOT(ISERROR(SEARCH(("2C"),(AD20))))</formula>
    </cfRule>
    <cfRule type="containsText" dxfId="280" priority="157" operator="containsText" text="キッズ">
      <formula>NOT(ISERROR(SEARCH(("キッズ"),(AD20))))</formula>
    </cfRule>
    <cfRule type="containsText" dxfId="279" priority="148" operator="containsText" text="2B">
      <formula>NOT(ISERROR(SEARCH(("2B"),(AD20))))</formula>
    </cfRule>
    <cfRule type="containsText" dxfId="278" priority="149" operator="containsText" text="2A">
      <formula>NOT(ISERROR(SEARCH(("2A"),(AD20))))</formula>
    </cfRule>
    <cfRule type="containsText" dxfId="277" priority="150" operator="containsText" text="1">
      <formula>NOT(ISERROR(SEARCH(("1"),(AD20))))</formula>
    </cfRule>
    <cfRule type="containsText" dxfId="276" priority="152" operator="containsText" text="L1プレ">
      <formula>NOT(ISERROR(SEARCH(("L1プレ"),(AD20))))</formula>
    </cfRule>
    <cfRule type="containsText" dxfId="275" priority="153" operator="containsText" text="A3">
      <formula>NOT(ISERROR(SEARCH(("A3"),(AD20))))</formula>
    </cfRule>
    <cfRule type="containsText" dxfId="274" priority="154" operator="containsText" text="A2">
      <formula>NOT(ISERROR(SEARCH(("A2"),(AD20))))</formula>
    </cfRule>
    <cfRule type="containsText" dxfId="273" priority="155" operator="containsText" text="A1">
      <formula>NOT(ISERROR(SEARCH(("A1"),(AD20))))</formula>
    </cfRule>
    <cfRule type="containsText" dxfId="272" priority="156" operator="containsText" text="A1（速歩）">
      <formula>NOT(ISERROR(SEARCH(("A1（速歩）"),(AD20))))</formula>
    </cfRule>
    <cfRule type="containsText" dxfId="271" priority="147" operator="containsText" text="3Aプレ">
      <formula>NOT(ISERROR(SEARCH(("3Aプレ"),(AD20))))</formula>
    </cfRule>
  </conditionalFormatting>
  <conditionalFormatting sqref="AD23:AD24">
    <cfRule type="containsText" dxfId="270" priority="140" operator="containsText" text="2C">
      <formula>NOT(ISERROR(SEARCH(("2C"),(AD23))))</formula>
    </cfRule>
    <cfRule type="containsText" dxfId="269" priority="141" operator="containsText" text="L1プレ">
      <formula>NOT(ISERROR(SEARCH(("L1プレ"),(AD23))))</formula>
    </cfRule>
    <cfRule type="containsText" dxfId="268" priority="142" operator="containsText" text="A3">
      <formula>NOT(ISERROR(SEARCH(("A3"),(AD23))))</formula>
    </cfRule>
    <cfRule type="containsText" dxfId="267" priority="143" operator="containsText" text="A2">
      <formula>NOT(ISERROR(SEARCH(("A2"),(AD23))))</formula>
    </cfRule>
    <cfRule type="containsText" dxfId="266" priority="144" operator="containsText" text="A1">
      <formula>NOT(ISERROR(SEARCH(("A1"),(AD23))))</formula>
    </cfRule>
    <cfRule type="containsText" dxfId="265" priority="146" operator="containsText" text="キッズ">
      <formula>NOT(ISERROR(SEARCH(("キッズ"),(AD23))))</formula>
    </cfRule>
    <cfRule type="containsText" dxfId="264" priority="145" operator="containsText" text="A1（速歩）">
      <formula>NOT(ISERROR(SEARCH(("A1（速歩）"),(AD23))))</formula>
    </cfRule>
    <cfRule type="containsText" dxfId="263" priority="139" operator="containsText" text="1">
      <formula>NOT(ISERROR(SEARCH(("1"),(AD23))))</formula>
    </cfRule>
    <cfRule type="containsText" dxfId="262" priority="136" operator="containsText" text="3Aプレ">
      <formula>NOT(ISERROR(SEARCH(("3Aプレ"),(AD23))))</formula>
    </cfRule>
    <cfRule type="containsText" dxfId="261" priority="137" operator="containsText" text="2B">
      <formula>NOT(ISERROR(SEARCH(("2B"),(AD23))))</formula>
    </cfRule>
    <cfRule type="containsText" dxfId="260" priority="138" operator="containsText" text="2A">
      <formula>NOT(ISERROR(SEARCH(("2A"),(AD23))))</formula>
    </cfRule>
  </conditionalFormatting>
  <conditionalFormatting sqref="AD26:AD27">
    <cfRule type="containsText" dxfId="259" priority="132" operator="containsText" text="A2">
      <formula>NOT(ISERROR(SEARCH(("A2"),(AD26))))</formula>
    </cfRule>
    <cfRule type="containsText" dxfId="258" priority="127" operator="containsText" text="2A">
      <formula>NOT(ISERROR(SEARCH(("2A"),(AD26))))</formula>
    </cfRule>
    <cfRule type="containsText" dxfId="257" priority="126" operator="containsText" text="2B">
      <formula>NOT(ISERROR(SEARCH(("2B"),(AD26))))</formula>
    </cfRule>
    <cfRule type="containsText" dxfId="256" priority="125" operator="containsText" text="3Aプレ">
      <formula>NOT(ISERROR(SEARCH(("3Aプレ"),(AD26))))</formula>
    </cfRule>
    <cfRule type="containsText" dxfId="255" priority="134" operator="containsText" text="A1（速歩）">
      <formula>NOT(ISERROR(SEARCH(("A1（速歩）"),(AD26))))</formula>
    </cfRule>
    <cfRule type="containsText" dxfId="254" priority="128" operator="containsText" text="1">
      <formula>NOT(ISERROR(SEARCH(("1"),(AD26))))</formula>
    </cfRule>
    <cfRule type="containsText" dxfId="253" priority="131" operator="containsText" text="A3">
      <formula>NOT(ISERROR(SEARCH(("A3"),(AD26))))</formula>
    </cfRule>
    <cfRule type="containsText" dxfId="252" priority="130" operator="containsText" text="L1プレ">
      <formula>NOT(ISERROR(SEARCH(("L1プレ"),(AD26))))</formula>
    </cfRule>
    <cfRule type="containsText" dxfId="251" priority="129" operator="containsText" text="2C">
      <formula>NOT(ISERROR(SEARCH(("2C"),(AD26))))</formula>
    </cfRule>
    <cfRule type="containsText" dxfId="250" priority="133" operator="containsText" text="A1">
      <formula>NOT(ISERROR(SEARCH(("A1"),(AD26))))</formula>
    </cfRule>
    <cfRule type="containsText" dxfId="249" priority="135" operator="containsText" text="キッズ">
      <formula>NOT(ISERROR(SEARCH(("キッズ"),(AD26))))</formula>
    </cfRule>
  </conditionalFormatting>
  <conditionalFormatting sqref="AD29:AD30">
    <cfRule type="containsText" dxfId="248" priority="118" operator="containsText" text="A1">
      <formula>NOT(ISERROR(SEARCH(("A1"),(AD29))))</formula>
    </cfRule>
    <cfRule type="containsText" dxfId="247" priority="117" operator="containsText" text="A2">
      <formula>NOT(ISERROR(SEARCH(("A2"),(AD29))))</formula>
    </cfRule>
    <cfRule type="containsText" dxfId="246" priority="116" operator="containsText" text="A3">
      <formula>NOT(ISERROR(SEARCH(("A3"),(AD29))))</formula>
    </cfRule>
    <cfRule type="containsText" dxfId="245" priority="115" operator="containsText" text="L1プレ">
      <formula>NOT(ISERROR(SEARCH(("L1プレ"),(AD29))))</formula>
    </cfRule>
    <cfRule type="containsText" dxfId="244" priority="114" operator="containsText" text="2C">
      <formula>NOT(ISERROR(SEARCH(("2C"),(AD29))))</formula>
    </cfRule>
    <cfRule type="containsText" dxfId="243" priority="113" operator="containsText" text="1">
      <formula>NOT(ISERROR(SEARCH(("1"),(AD29))))</formula>
    </cfRule>
    <cfRule type="containsText" dxfId="242" priority="112" operator="containsText" text="2A">
      <formula>NOT(ISERROR(SEARCH(("2A"),(AD29))))</formula>
    </cfRule>
    <cfRule type="containsText" dxfId="241" priority="111" operator="containsText" text="2B">
      <formula>NOT(ISERROR(SEARCH(("2B"),(AD29))))</formula>
    </cfRule>
    <cfRule type="containsText" dxfId="240" priority="110" operator="containsText" text="3Aプレ">
      <formula>NOT(ISERROR(SEARCH(("3Aプレ"),(AD29))))</formula>
    </cfRule>
    <cfRule type="containsText" dxfId="239" priority="120" operator="containsText" text="キッズ">
      <formula>NOT(ISERROR(SEARCH(("キッズ"),(AD29))))</formula>
    </cfRule>
    <cfRule type="containsText" dxfId="238" priority="119" operator="containsText" text="A1（速歩）">
      <formula>NOT(ISERROR(SEARCH(("A1（速歩）"),(AD29))))</formula>
    </cfRule>
  </conditionalFormatting>
  <conditionalFormatting sqref="AD32:AD33">
    <cfRule type="containsText" dxfId="237" priority="501" operator="containsText" text="L1プレ">
      <formula>NOT(ISERROR(SEARCH(("L1プレ"),(AD32))))</formula>
    </cfRule>
    <cfRule type="containsText" dxfId="236" priority="503" operator="containsText" text="A2">
      <formula>NOT(ISERROR(SEARCH(("A2"),(AD32))))</formula>
    </cfRule>
    <cfRule type="containsText" dxfId="235" priority="496" operator="containsText" text="3Aプレ">
      <formula>NOT(ISERROR(SEARCH(("3Aプレ"),(AD32))))</formula>
    </cfRule>
    <cfRule type="containsText" dxfId="234" priority="502" operator="containsText" text="A3">
      <formula>NOT(ISERROR(SEARCH(("A3"),(AD32))))</formula>
    </cfRule>
    <cfRule type="containsText" dxfId="233" priority="505" operator="containsText" text="A1（速歩）">
      <formula>NOT(ISERROR(SEARCH(("A1（速歩）"),(AD32))))</formula>
    </cfRule>
    <cfRule type="containsText" dxfId="232" priority="506" operator="containsText" text="キッズ">
      <formula>NOT(ISERROR(SEARCH(("キッズ"),(AD32))))</formula>
    </cfRule>
    <cfRule type="containsText" dxfId="231" priority="504" operator="containsText" text="A1">
      <formula>NOT(ISERROR(SEARCH(("A1"),(AD32))))</formula>
    </cfRule>
    <cfRule type="containsText" dxfId="230" priority="500" operator="containsText" text="2C">
      <formula>NOT(ISERROR(SEARCH(("2C"),(AD32))))</formula>
    </cfRule>
    <cfRule type="containsText" dxfId="229" priority="499" operator="containsText" text="1">
      <formula>NOT(ISERROR(SEARCH(("1"),(AD32))))</formula>
    </cfRule>
    <cfRule type="containsText" dxfId="228" priority="498" operator="containsText" text="2A">
      <formula>NOT(ISERROR(SEARCH(("2A"),(AD32))))</formula>
    </cfRule>
    <cfRule type="containsText" dxfId="227" priority="497" operator="containsText" text="2B">
      <formula>NOT(ISERROR(SEARCH(("2B"),(AD32))))</formula>
    </cfRule>
  </conditionalFormatting>
  <conditionalFormatting sqref="AD35:AD36">
    <cfRule type="containsText" dxfId="226" priority="558" operator="containsText" text="2B">
      <formula>NOT(ISERROR(SEARCH(("2B"),(AD35))))</formula>
    </cfRule>
    <cfRule type="containsText" dxfId="225" priority="557" operator="containsText" text="3Aプレ">
      <formula>NOT(ISERROR(SEARCH(("3Aプレ"),(AD35))))</formula>
    </cfRule>
    <cfRule type="containsText" dxfId="224" priority="559" operator="containsText" text="2A">
      <formula>NOT(ISERROR(SEARCH(("2A"),(AD35))))</formula>
    </cfRule>
    <cfRule type="containsText" dxfId="223" priority="560" operator="containsText" text="1">
      <formula>NOT(ISERROR(SEARCH(("1"),(AD35))))</formula>
    </cfRule>
    <cfRule type="containsText" dxfId="222" priority="562" operator="containsText" text="L1プレ">
      <formula>NOT(ISERROR(SEARCH(("L1プレ"),(AD35))))</formula>
    </cfRule>
    <cfRule type="containsText" dxfId="221" priority="563" operator="containsText" text="A3">
      <formula>NOT(ISERROR(SEARCH(("A3"),(AD35))))</formula>
    </cfRule>
    <cfRule type="containsText" dxfId="220" priority="564" operator="containsText" text="A2">
      <formula>NOT(ISERROR(SEARCH(("A2"),(AD35))))</formula>
    </cfRule>
    <cfRule type="containsText" dxfId="219" priority="565" operator="containsText" text="A1">
      <formula>NOT(ISERROR(SEARCH(("A1"),(AD35))))</formula>
    </cfRule>
    <cfRule type="containsText" dxfId="218" priority="566" operator="containsText" text="A1（速歩）">
      <formula>NOT(ISERROR(SEARCH(("A1（速歩）"),(AD35))))</formula>
    </cfRule>
    <cfRule type="containsText" dxfId="217" priority="567" operator="containsText" text="キッズ">
      <formula>NOT(ISERROR(SEARCH(("キッズ"),(AD35))))</formula>
    </cfRule>
    <cfRule type="containsText" dxfId="216" priority="561" operator="containsText" text="2C">
      <formula>NOT(ISERROR(SEARCH(("2C"),(AD35))))</formula>
    </cfRule>
  </conditionalFormatting>
  <conditionalFormatting sqref="AD38:AD39">
    <cfRule type="containsText" dxfId="215" priority="621" operator="containsText" text="1">
      <formula>NOT(ISERROR(SEARCH(("1"),(AD38))))</formula>
    </cfRule>
    <cfRule type="containsText" dxfId="214" priority="628" operator="containsText" text="キッズ">
      <formula>NOT(ISERROR(SEARCH(("キッズ"),(AD38))))</formula>
    </cfRule>
    <cfRule type="containsText" dxfId="213" priority="618" operator="containsText" text="3Aプレ">
      <formula>NOT(ISERROR(SEARCH(("3Aプレ"),(AD38))))</formula>
    </cfRule>
    <cfRule type="containsText" dxfId="212" priority="619" operator="containsText" text="2B">
      <formula>NOT(ISERROR(SEARCH(("2B"),(AD38))))</formula>
    </cfRule>
    <cfRule type="containsText" dxfId="211" priority="620" operator="containsText" text="2A">
      <formula>NOT(ISERROR(SEARCH(("2A"),(AD38))))</formula>
    </cfRule>
    <cfRule type="containsText" dxfId="210" priority="623" operator="containsText" text="L1プレ">
      <formula>NOT(ISERROR(SEARCH(("L1プレ"),(AD38))))</formula>
    </cfRule>
    <cfRule type="containsText" dxfId="209" priority="624" operator="containsText" text="A3">
      <formula>NOT(ISERROR(SEARCH(("A3"),(AD38))))</formula>
    </cfRule>
    <cfRule type="containsText" dxfId="208" priority="625" operator="containsText" text="A2">
      <formula>NOT(ISERROR(SEARCH(("A2"),(AD38))))</formula>
    </cfRule>
    <cfRule type="containsText" dxfId="207" priority="626" operator="containsText" text="A1">
      <formula>NOT(ISERROR(SEARCH(("A1"),(AD38))))</formula>
    </cfRule>
    <cfRule type="containsText" dxfId="206" priority="627" operator="containsText" text="A1（速歩）">
      <formula>NOT(ISERROR(SEARCH(("A1（速歩）"),(AD38))))</formula>
    </cfRule>
    <cfRule type="containsText" dxfId="205" priority="622" operator="containsText" text="2C">
      <formula>NOT(ISERROR(SEARCH(("2C"),(AD38))))</formula>
    </cfRule>
  </conditionalFormatting>
  <conditionalFormatting sqref="AD13:AG13">
    <cfRule type="containsText" dxfId="204" priority="42" operator="containsText" text="OP">
      <formula>NOT(ISERROR(SEARCH(("OP"),(AD13))))</formula>
    </cfRule>
  </conditionalFormatting>
  <conditionalFormatting sqref="AD16:AG16">
    <cfRule type="containsText" dxfId="203" priority="192" operator="containsText" text="OP">
      <formula>NOT(ISERROR(SEARCH(("OP"),(AD16))))</formula>
    </cfRule>
  </conditionalFormatting>
  <conditionalFormatting sqref="AD19:AG19">
    <cfRule type="containsText" dxfId="202" priority="193" operator="containsText" text="OP">
      <formula>NOT(ISERROR(SEARCH(("OP"),(AD19))))</formula>
    </cfRule>
  </conditionalFormatting>
  <conditionalFormatting sqref="AD22:AG22">
    <cfRule type="containsText" dxfId="201" priority="194" operator="containsText" text="OP">
      <formula>NOT(ISERROR(SEARCH(("OP"),(AD22))))</formula>
    </cfRule>
  </conditionalFormatting>
  <conditionalFormatting sqref="AD25:AG25 AD28:AG28 AD31:AG31 AD34:AG34 AD37:AG37 AD40:AG40">
    <cfRule type="containsText" dxfId="200" priority="195" operator="containsText" text="OP">
      <formula>NOT(ISERROR(SEARCH(("OP"),(AD25))))</formula>
    </cfRule>
  </conditionalFormatting>
  <conditionalFormatting sqref="AF11:AF12">
    <cfRule type="containsText" dxfId="199" priority="196" operator="containsText" text="〇">
      <formula>NOT(ISERROR(SEARCH(("〇"),(AF11))))</formula>
    </cfRule>
  </conditionalFormatting>
  <conditionalFormatting sqref="AF14:AF15">
    <cfRule type="containsText" dxfId="198" priority="197" operator="containsText" text="〇">
      <formula>NOT(ISERROR(SEARCH(("〇"),(AF14))))</formula>
    </cfRule>
  </conditionalFormatting>
  <conditionalFormatting sqref="AF17:AF18">
    <cfRule type="containsText" dxfId="197" priority="198" operator="containsText" text="〇">
      <formula>NOT(ISERROR(SEARCH(("〇"),(AF17))))</formula>
    </cfRule>
  </conditionalFormatting>
  <conditionalFormatting sqref="AF20:AF21">
    <cfRule type="containsText" dxfId="196" priority="199" operator="containsText" text="〇">
      <formula>NOT(ISERROR(SEARCH(("〇"),(AF20))))</formula>
    </cfRule>
  </conditionalFormatting>
  <conditionalFormatting sqref="AF23:AF24">
    <cfRule type="containsText" dxfId="195" priority="200" operator="containsText" text="〇">
      <formula>NOT(ISERROR(SEARCH(("〇"),(AF23))))</formula>
    </cfRule>
  </conditionalFormatting>
  <conditionalFormatting sqref="AF26:AF27">
    <cfRule type="containsText" dxfId="194" priority="201" operator="containsText" text="〇">
      <formula>NOT(ISERROR(SEARCH(("〇"),(AF26))))</formula>
    </cfRule>
  </conditionalFormatting>
  <conditionalFormatting sqref="AF29:AF30">
    <cfRule type="containsText" dxfId="193" priority="202" operator="containsText" text="〇">
      <formula>NOT(ISERROR(SEARCH(("〇"),(AF29))))</formula>
    </cfRule>
  </conditionalFormatting>
  <conditionalFormatting sqref="AF32:AF33">
    <cfRule type="containsText" dxfId="192" priority="511" operator="containsText" text="〇">
      <formula>NOT(ISERROR(SEARCH(("〇"),(AF32))))</formula>
    </cfRule>
  </conditionalFormatting>
  <conditionalFormatting sqref="AF35:AF36">
    <cfRule type="containsText" dxfId="191" priority="572" operator="containsText" text="〇">
      <formula>NOT(ISERROR(SEARCH(("〇"),(AF35))))</formula>
    </cfRule>
  </conditionalFormatting>
  <conditionalFormatting sqref="AF38:AF39">
    <cfRule type="containsText" dxfId="190" priority="633" operator="containsText" text="〇">
      <formula>NOT(ISERROR(SEARCH(("〇"),(AF38))))</formula>
    </cfRule>
  </conditionalFormatting>
  <conditionalFormatting sqref="AG11:AG12">
    <cfRule type="containsText" dxfId="189" priority="345" operator="containsText" text="L1プレ">
      <formula>NOT(ISERROR(SEARCH(("L1プレ"),(AG11))))</formula>
    </cfRule>
    <cfRule type="containsText" dxfId="188" priority="346" operator="containsText" text="A3">
      <formula>NOT(ISERROR(SEARCH(("A3"),(AG11))))</formula>
    </cfRule>
    <cfRule type="containsText" dxfId="187" priority="347" operator="containsText" text="A2">
      <formula>NOT(ISERROR(SEARCH(("A2"),(AG11))))</formula>
    </cfRule>
    <cfRule type="containsText" dxfId="186" priority="348" operator="containsText" text="A1">
      <formula>NOT(ISERROR(SEARCH(("A1"),(AG11))))</formula>
    </cfRule>
    <cfRule type="containsText" dxfId="185" priority="349" operator="containsText" text="A1（速歩）">
      <formula>NOT(ISERROR(SEARCH(("A1（速歩）"),(AG11))))</formula>
    </cfRule>
    <cfRule type="containsText" dxfId="184" priority="350" operator="containsText" text="キッズ">
      <formula>NOT(ISERROR(SEARCH(("キッズ"),(AG11))))</formula>
    </cfRule>
    <cfRule type="containsText" dxfId="183" priority="331" operator="containsText" text="４B">
      <formula>NOT(ISERROR(SEARCH(("４B"),(AG11))))</formula>
    </cfRule>
    <cfRule type="containsText" dxfId="182" priority="333" operator="containsText" text="Gp">
      <formula>NOT(ISERROR(SEARCH(("Gp"),(AG11))))</formula>
    </cfRule>
    <cfRule type="containsText" dxfId="181" priority="334" operator="containsText" text="Inter">
      <formula>NOT(ISERROR(SEARCH(("Inter"),(AG11))))</formula>
    </cfRule>
    <cfRule type="containsText" dxfId="180" priority="335" operator="containsText" text="St">
      <formula>NOT(ISERROR(SEARCH(("St"),(AG11))))</formula>
    </cfRule>
    <cfRule type="containsText" dxfId="179" priority="336" operator="containsText" text="Yg個人">
      <formula>NOT(ISERROR(SEARCH(("Yg個人"),(AG11))))</formula>
    </cfRule>
    <cfRule type="containsText" dxfId="178" priority="337" operator="containsText" text="Jr個人">
      <formula>NOT(ISERROR(SEARCH(("Jr個人"),(AG11))))</formula>
    </cfRule>
    <cfRule type="containsText" dxfId="177" priority="338" operator="containsText" text="５A">
      <formula>NOT(ISERROR(SEARCH(("５A"),(AG11))))</formula>
    </cfRule>
    <cfRule type="containsText" dxfId="176" priority="339" operator="containsText" text="４A">
      <formula>NOT(ISERROR(SEARCH(("４A"),(AG11))))</formula>
    </cfRule>
    <cfRule type="containsText" dxfId="175" priority="340" operator="containsText" text="3Aプレ">
      <formula>NOT(ISERROR(SEARCH(("3Aプレ"),(AG11))))</formula>
    </cfRule>
    <cfRule type="containsText" dxfId="174" priority="341" operator="containsText" text="2B">
      <formula>NOT(ISERROR(SEARCH(("2B"),(AG11))))</formula>
    </cfRule>
    <cfRule type="containsText" dxfId="173" priority="342" operator="containsText" text="2A">
      <formula>NOT(ISERROR(SEARCH(("2A"),(AG11))))</formula>
    </cfRule>
    <cfRule type="containsText" dxfId="172" priority="343" operator="containsText" text="1">
      <formula>NOT(ISERROR(SEARCH(("1"),(AG11))))</formula>
    </cfRule>
    <cfRule type="containsText" dxfId="171" priority="344" operator="containsText" text="2C">
      <formula>NOT(ISERROR(SEARCH(("2C"),(AG11))))</formula>
    </cfRule>
  </conditionalFormatting>
  <conditionalFormatting sqref="AG14:AG15">
    <cfRule type="containsText" dxfId="170" priority="367" operator="containsText" text="A2">
      <formula>NOT(ISERROR(SEARCH(("A2"),(AG14))))</formula>
    </cfRule>
    <cfRule type="containsText" dxfId="169" priority="365" operator="containsText" text="L1プレ">
      <formula>NOT(ISERROR(SEARCH(("L1プレ"),(AG14))))</formula>
    </cfRule>
    <cfRule type="containsText" dxfId="168" priority="366" operator="containsText" text="A3">
      <formula>NOT(ISERROR(SEARCH(("A3"),(AG14))))</formula>
    </cfRule>
    <cfRule type="containsText" dxfId="167" priority="370" operator="containsText" text="キッズ">
      <formula>NOT(ISERROR(SEARCH(("キッズ"),(AG14))))</formula>
    </cfRule>
    <cfRule type="containsText" dxfId="166" priority="368" operator="containsText" text="A1">
      <formula>NOT(ISERROR(SEARCH(("A1"),(AG14))))</formula>
    </cfRule>
    <cfRule type="containsText" dxfId="165" priority="369" operator="containsText" text="A1（速歩）">
      <formula>NOT(ISERROR(SEARCH(("A1（速歩）"),(AG14))))</formula>
    </cfRule>
    <cfRule type="containsText" dxfId="164" priority="351" operator="containsText" text="４B">
      <formula>NOT(ISERROR(SEARCH(("４B"),(AG14))))</formula>
    </cfRule>
    <cfRule type="containsText" dxfId="163" priority="353" operator="containsText" text="Gp">
      <formula>NOT(ISERROR(SEARCH(("Gp"),(AG14))))</formula>
    </cfRule>
    <cfRule type="containsText" dxfId="162" priority="354" operator="containsText" text="Inter">
      <formula>NOT(ISERROR(SEARCH(("Inter"),(AG14))))</formula>
    </cfRule>
    <cfRule type="containsText" dxfId="161" priority="355" operator="containsText" text="St">
      <formula>NOT(ISERROR(SEARCH(("St"),(AG14))))</formula>
    </cfRule>
    <cfRule type="containsText" dxfId="160" priority="356" operator="containsText" text="Yg個人">
      <formula>NOT(ISERROR(SEARCH(("Yg個人"),(AG14))))</formula>
    </cfRule>
    <cfRule type="containsText" dxfId="159" priority="357" operator="containsText" text="Jr個人">
      <formula>NOT(ISERROR(SEARCH(("Jr個人"),(AG14))))</formula>
    </cfRule>
    <cfRule type="containsText" dxfId="158" priority="358" operator="containsText" text="５A">
      <formula>NOT(ISERROR(SEARCH(("５A"),(AG14))))</formula>
    </cfRule>
    <cfRule type="containsText" dxfId="157" priority="359" operator="containsText" text="４A">
      <formula>NOT(ISERROR(SEARCH(("４A"),(AG14))))</formula>
    </cfRule>
    <cfRule type="containsText" dxfId="156" priority="360" operator="containsText" text="3Aプレ">
      <formula>NOT(ISERROR(SEARCH(("3Aプレ"),(AG14))))</formula>
    </cfRule>
    <cfRule type="containsText" dxfId="155" priority="361" operator="containsText" text="2B">
      <formula>NOT(ISERROR(SEARCH(("2B"),(AG14))))</formula>
    </cfRule>
    <cfRule type="containsText" dxfId="154" priority="362" operator="containsText" text="2A">
      <formula>NOT(ISERROR(SEARCH(("2A"),(AG14))))</formula>
    </cfRule>
    <cfRule type="containsText" dxfId="153" priority="363" operator="containsText" text="1">
      <formula>NOT(ISERROR(SEARCH(("1"),(AG14))))</formula>
    </cfRule>
    <cfRule type="containsText" dxfId="152" priority="364" operator="containsText" text="2C">
      <formula>NOT(ISERROR(SEARCH(("2C"),(AG14))))</formula>
    </cfRule>
  </conditionalFormatting>
  <conditionalFormatting sqref="AG17:AG18">
    <cfRule type="containsText" dxfId="151" priority="385" operator="containsText" text="L1プレ">
      <formula>NOT(ISERROR(SEARCH(("L1プレ"),(AG17))))</formula>
    </cfRule>
    <cfRule type="containsText" dxfId="150" priority="386" operator="containsText" text="A3">
      <formula>NOT(ISERROR(SEARCH(("A3"),(AG17))))</formula>
    </cfRule>
    <cfRule type="containsText" dxfId="149" priority="387" operator="containsText" text="A2">
      <formula>NOT(ISERROR(SEARCH(("A2"),(AG17))))</formula>
    </cfRule>
    <cfRule type="containsText" dxfId="148" priority="388" operator="containsText" text="A1">
      <formula>NOT(ISERROR(SEARCH(("A1"),(AG17))))</formula>
    </cfRule>
    <cfRule type="containsText" dxfId="147" priority="390" operator="containsText" text="キッズ">
      <formula>NOT(ISERROR(SEARCH(("キッズ"),(AG17))))</formula>
    </cfRule>
    <cfRule type="containsText" dxfId="146" priority="389" operator="containsText" text="A1（速歩）">
      <formula>NOT(ISERROR(SEARCH(("A1（速歩）"),(AG17))))</formula>
    </cfRule>
    <cfRule type="containsText" dxfId="145" priority="371" operator="containsText" text="４B">
      <formula>NOT(ISERROR(SEARCH(("４B"),(AG17))))</formula>
    </cfRule>
    <cfRule type="containsText" dxfId="144" priority="373" operator="containsText" text="Gp">
      <formula>NOT(ISERROR(SEARCH(("Gp"),(AG17))))</formula>
    </cfRule>
    <cfRule type="containsText" dxfId="143" priority="374" operator="containsText" text="Inter">
      <formula>NOT(ISERROR(SEARCH(("Inter"),(AG17))))</formula>
    </cfRule>
    <cfRule type="containsText" dxfId="142" priority="375" operator="containsText" text="St">
      <formula>NOT(ISERROR(SEARCH(("St"),(AG17))))</formula>
    </cfRule>
    <cfRule type="containsText" dxfId="141" priority="376" operator="containsText" text="Yg個人">
      <formula>NOT(ISERROR(SEARCH(("Yg個人"),(AG17))))</formula>
    </cfRule>
    <cfRule type="containsText" dxfId="140" priority="377" operator="containsText" text="Jr個人">
      <formula>NOT(ISERROR(SEARCH(("Jr個人"),(AG17))))</formula>
    </cfRule>
    <cfRule type="containsText" dxfId="139" priority="378" operator="containsText" text="５A">
      <formula>NOT(ISERROR(SEARCH(("５A"),(AG17))))</formula>
    </cfRule>
    <cfRule type="containsText" dxfId="138" priority="379" operator="containsText" text="４A">
      <formula>NOT(ISERROR(SEARCH(("４A"),(AG17))))</formula>
    </cfRule>
    <cfRule type="containsText" dxfId="137" priority="380" operator="containsText" text="3Aプレ">
      <formula>NOT(ISERROR(SEARCH(("3Aプレ"),(AG17))))</formula>
    </cfRule>
    <cfRule type="containsText" dxfId="136" priority="381" operator="containsText" text="2B">
      <formula>NOT(ISERROR(SEARCH(("2B"),(AG17))))</formula>
    </cfRule>
    <cfRule type="containsText" dxfId="135" priority="382" operator="containsText" text="2A">
      <formula>NOT(ISERROR(SEARCH(("2A"),(AG17))))</formula>
    </cfRule>
    <cfRule type="containsText" dxfId="134" priority="383" operator="containsText" text="1">
      <formula>NOT(ISERROR(SEARCH(("1"),(AG17))))</formula>
    </cfRule>
    <cfRule type="containsText" dxfId="133" priority="384" operator="containsText" text="2C">
      <formula>NOT(ISERROR(SEARCH(("2C"),(AG17))))</formula>
    </cfRule>
  </conditionalFormatting>
  <conditionalFormatting sqref="AG20:AG21">
    <cfRule type="containsText" dxfId="132" priority="409" operator="containsText" text="A1（速歩）">
      <formula>NOT(ISERROR(SEARCH(("A1（速歩）"),(AG20))))</formula>
    </cfRule>
    <cfRule type="containsText" dxfId="131" priority="410" operator="containsText" text="キッズ">
      <formula>NOT(ISERROR(SEARCH(("キッズ"),(AG20))))</formula>
    </cfRule>
    <cfRule type="containsText" dxfId="130" priority="393" operator="containsText" text="Gp">
      <formula>NOT(ISERROR(SEARCH(("Gp"),(AG20))))</formula>
    </cfRule>
    <cfRule type="containsText" dxfId="129" priority="391" operator="containsText" text="４B">
      <formula>NOT(ISERROR(SEARCH(("４B"),(AG20))))</formula>
    </cfRule>
    <cfRule type="containsText" dxfId="128" priority="394" operator="containsText" text="Inter">
      <formula>NOT(ISERROR(SEARCH(("Inter"),(AG20))))</formula>
    </cfRule>
    <cfRule type="containsText" dxfId="127" priority="395" operator="containsText" text="St">
      <formula>NOT(ISERROR(SEARCH(("St"),(AG20))))</formula>
    </cfRule>
    <cfRule type="containsText" dxfId="126" priority="396" operator="containsText" text="Yg個人">
      <formula>NOT(ISERROR(SEARCH(("Yg個人"),(AG20))))</formula>
    </cfRule>
    <cfRule type="containsText" dxfId="125" priority="397" operator="containsText" text="Jr個人">
      <formula>NOT(ISERROR(SEARCH(("Jr個人"),(AG20))))</formula>
    </cfRule>
    <cfRule type="containsText" dxfId="124" priority="398" operator="containsText" text="５A">
      <formula>NOT(ISERROR(SEARCH(("５A"),(AG20))))</formula>
    </cfRule>
    <cfRule type="containsText" dxfId="123" priority="399" operator="containsText" text="４A">
      <formula>NOT(ISERROR(SEARCH(("４A"),(AG20))))</formula>
    </cfRule>
    <cfRule type="containsText" dxfId="122" priority="400" operator="containsText" text="3Aプレ">
      <formula>NOT(ISERROR(SEARCH(("3Aプレ"),(AG20))))</formula>
    </cfRule>
    <cfRule type="containsText" dxfId="121" priority="401" operator="containsText" text="2B">
      <formula>NOT(ISERROR(SEARCH(("2B"),(AG20))))</formula>
    </cfRule>
    <cfRule type="containsText" dxfId="120" priority="402" operator="containsText" text="2A">
      <formula>NOT(ISERROR(SEARCH(("2A"),(AG20))))</formula>
    </cfRule>
    <cfRule type="containsText" dxfId="119" priority="403" operator="containsText" text="1">
      <formula>NOT(ISERROR(SEARCH(("1"),(AG20))))</formula>
    </cfRule>
    <cfRule type="containsText" dxfId="118" priority="404" operator="containsText" text="2C">
      <formula>NOT(ISERROR(SEARCH(("2C"),(AG20))))</formula>
    </cfRule>
    <cfRule type="containsText" dxfId="117" priority="405" operator="containsText" text="L1プレ">
      <formula>NOT(ISERROR(SEARCH(("L1プレ"),(AG20))))</formula>
    </cfRule>
    <cfRule type="containsText" dxfId="116" priority="406" operator="containsText" text="A3">
      <formula>NOT(ISERROR(SEARCH(("A3"),(AG20))))</formula>
    </cfRule>
    <cfRule type="containsText" dxfId="115" priority="407" operator="containsText" text="A2">
      <formula>NOT(ISERROR(SEARCH(("A2"),(AG20))))</formula>
    </cfRule>
    <cfRule type="containsText" dxfId="114" priority="408" operator="containsText" text="A1">
      <formula>NOT(ISERROR(SEARCH(("A1"),(AG20))))</formula>
    </cfRule>
  </conditionalFormatting>
  <conditionalFormatting sqref="AG23:AG24">
    <cfRule type="containsText" dxfId="113" priority="419" operator="containsText" text="４A">
      <formula>NOT(ISERROR(SEARCH(("４A"),(AG23))))</formula>
    </cfRule>
    <cfRule type="containsText" dxfId="112" priority="418" operator="containsText" text="５A">
      <formula>NOT(ISERROR(SEARCH(("５A"),(AG23))))</formula>
    </cfRule>
    <cfRule type="containsText" dxfId="111" priority="417" operator="containsText" text="Jr個人">
      <formula>NOT(ISERROR(SEARCH(("Jr個人"),(AG23))))</formula>
    </cfRule>
    <cfRule type="containsText" dxfId="110" priority="416" operator="containsText" text="Yg個人">
      <formula>NOT(ISERROR(SEARCH(("Yg個人"),(AG23))))</formula>
    </cfRule>
    <cfRule type="containsText" dxfId="109" priority="411" operator="containsText" text="４B">
      <formula>NOT(ISERROR(SEARCH(("４B"),(AG23))))</formula>
    </cfRule>
    <cfRule type="containsText" dxfId="108" priority="413" operator="containsText" text="Gp">
      <formula>NOT(ISERROR(SEARCH(("Gp"),(AG23))))</formula>
    </cfRule>
    <cfRule type="containsText" dxfId="107" priority="414" operator="containsText" text="Inter">
      <formula>NOT(ISERROR(SEARCH(("Inter"),(AG23))))</formula>
    </cfRule>
    <cfRule type="containsText" dxfId="106" priority="415" operator="containsText" text="St">
      <formula>NOT(ISERROR(SEARCH(("St"),(AG23))))</formula>
    </cfRule>
    <cfRule type="containsText" dxfId="105" priority="430" operator="containsText" text="キッズ">
      <formula>NOT(ISERROR(SEARCH(("キッズ"),(AG23))))</formula>
    </cfRule>
    <cfRule type="containsText" dxfId="104" priority="429" operator="containsText" text="A1（速歩）">
      <formula>NOT(ISERROR(SEARCH(("A1（速歩）"),(AG23))))</formula>
    </cfRule>
    <cfRule type="containsText" dxfId="103" priority="428" operator="containsText" text="A1">
      <formula>NOT(ISERROR(SEARCH(("A1"),(AG23))))</formula>
    </cfRule>
    <cfRule type="containsText" dxfId="102" priority="427" operator="containsText" text="A2">
      <formula>NOT(ISERROR(SEARCH(("A2"),(AG23))))</formula>
    </cfRule>
    <cfRule type="containsText" dxfId="101" priority="426" operator="containsText" text="A3">
      <formula>NOT(ISERROR(SEARCH(("A3"),(AG23))))</formula>
    </cfRule>
    <cfRule type="containsText" dxfId="100" priority="425" operator="containsText" text="L1プレ">
      <formula>NOT(ISERROR(SEARCH(("L1プレ"),(AG23))))</formula>
    </cfRule>
    <cfRule type="containsText" dxfId="99" priority="424" operator="containsText" text="2C">
      <formula>NOT(ISERROR(SEARCH(("2C"),(AG23))))</formula>
    </cfRule>
    <cfRule type="containsText" dxfId="98" priority="423" operator="containsText" text="1">
      <formula>NOT(ISERROR(SEARCH(("1"),(AG23))))</formula>
    </cfRule>
    <cfRule type="containsText" dxfId="97" priority="422" operator="containsText" text="2A">
      <formula>NOT(ISERROR(SEARCH(("2A"),(AG23))))</formula>
    </cfRule>
    <cfRule type="containsText" dxfId="96" priority="421" operator="containsText" text="2B">
      <formula>NOT(ISERROR(SEARCH(("2B"),(AG23))))</formula>
    </cfRule>
    <cfRule type="containsText" dxfId="95" priority="420" operator="containsText" text="3Aプレ">
      <formula>NOT(ISERROR(SEARCH(("3Aプレ"),(AG23))))</formula>
    </cfRule>
  </conditionalFormatting>
  <conditionalFormatting sqref="AG26:AG27">
    <cfRule type="containsText" dxfId="94" priority="435" operator="containsText" text="St">
      <formula>NOT(ISERROR(SEARCH(("St"),(AG26))))</formula>
    </cfRule>
    <cfRule type="containsText" dxfId="93" priority="431" operator="containsText" text="４B">
      <formula>NOT(ISERROR(SEARCH(("４B"),(AG26))))</formula>
    </cfRule>
    <cfRule type="containsText" dxfId="92" priority="433" operator="containsText" text="Gp">
      <formula>NOT(ISERROR(SEARCH(("Gp"),(AG26))))</formula>
    </cfRule>
    <cfRule type="containsText" dxfId="91" priority="434" operator="containsText" text="Inter">
      <formula>NOT(ISERROR(SEARCH(("Inter"),(AG26))))</formula>
    </cfRule>
    <cfRule type="containsText" dxfId="90" priority="436" operator="containsText" text="Yg個人">
      <formula>NOT(ISERROR(SEARCH(("Yg個人"),(AG26))))</formula>
    </cfRule>
    <cfRule type="containsText" dxfId="89" priority="437" operator="containsText" text="Jr個人">
      <formula>NOT(ISERROR(SEARCH(("Jr個人"),(AG26))))</formula>
    </cfRule>
    <cfRule type="containsText" dxfId="88" priority="438" operator="containsText" text="５A">
      <formula>NOT(ISERROR(SEARCH(("５A"),(AG26))))</formula>
    </cfRule>
    <cfRule type="containsText" dxfId="87" priority="439" operator="containsText" text="４A">
      <formula>NOT(ISERROR(SEARCH(("４A"),(AG26))))</formula>
    </cfRule>
    <cfRule type="containsText" dxfId="86" priority="440" operator="containsText" text="3Aプレ">
      <formula>NOT(ISERROR(SEARCH(("3Aプレ"),(AG26))))</formula>
    </cfRule>
    <cfRule type="containsText" dxfId="85" priority="441" operator="containsText" text="2B">
      <formula>NOT(ISERROR(SEARCH(("2B"),(AG26))))</formula>
    </cfRule>
    <cfRule type="containsText" dxfId="84" priority="442" operator="containsText" text="2A">
      <formula>NOT(ISERROR(SEARCH(("2A"),(AG26))))</formula>
    </cfRule>
    <cfRule type="containsText" dxfId="83" priority="443" operator="containsText" text="1">
      <formula>NOT(ISERROR(SEARCH(("1"),(AG26))))</formula>
    </cfRule>
    <cfRule type="containsText" dxfId="82" priority="444" operator="containsText" text="2C">
      <formula>NOT(ISERROR(SEARCH(("2C"),(AG26))))</formula>
    </cfRule>
    <cfRule type="containsText" dxfId="81" priority="445" operator="containsText" text="L1プレ">
      <formula>NOT(ISERROR(SEARCH(("L1プレ"),(AG26))))</formula>
    </cfRule>
    <cfRule type="containsText" dxfId="80" priority="446" operator="containsText" text="A3">
      <formula>NOT(ISERROR(SEARCH(("A3"),(AG26))))</formula>
    </cfRule>
    <cfRule type="containsText" dxfId="79" priority="447" operator="containsText" text="A2">
      <formula>NOT(ISERROR(SEARCH(("A2"),(AG26))))</formula>
    </cfRule>
    <cfRule type="containsText" dxfId="78" priority="448" operator="containsText" text="A1">
      <formula>NOT(ISERROR(SEARCH(("A1"),(AG26))))</formula>
    </cfRule>
    <cfRule type="containsText" dxfId="77" priority="449" operator="containsText" text="A1（速歩）">
      <formula>NOT(ISERROR(SEARCH(("A1（速歩）"),(AG26))))</formula>
    </cfRule>
    <cfRule type="containsText" dxfId="76" priority="450" operator="containsText" text="キッズ">
      <formula>NOT(ISERROR(SEARCH(("キッズ"),(AG26))))</formula>
    </cfRule>
  </conditionalFormatting>
  <conditionalFormatting sqref="AG29:AG30">
    <cfRule type="containsText" dxfId="75" priority="469" operator="containsText" text="A1（速歩）">
      <formula>NOT(ISERROR(SEARCH(("A1（速歩）"),(AG29))))</formula>
    </cfRule>
    <cfRule type="containsText" dxfId="74" priority="470" operator="containsText" text="キッズ">
      <formula>NOT(ISERROR(SEARCH(("キッズ"),(AG29))))</formula>
    </cfRule>
    <cfRule type="containsText" dxfId="73" priority="465" operator="containsText" text="L1プレ">
      <formula>NOT(ISERROR(SEARCH(("L1プレ"),(AG29))))</formula>
    </cfRule>
    <cfRule type="containsText" dxfId="72" priority="466" operator="containsText" text="A3">
      <formula>NOT(ISERROR(SEARCH(("A3"),(AG29))))</formula>
    </cfRule>
    <cfRule type="containsText" dxfId="71" priority="467" operator="containsText" text="A2">
      <formula>NOT(ISERROR(SEARCH(("A2"),(AG29))))</formula>
    </cfRule>
    <cfRule type="containsText" dxfId="70" priority="468" operator="containsText" text="A1">
      <formula>NOT(ISERROR(SEARCH(("A1"),(AG29))))</formula>
    </cfRule>
    <cfRule type="containsText" dxfId="69" priority="451" operator="containsText" text="４B">
      <formula>NOT(ISERROR(SEARCH(("４B"),(AG29))))</formula>
    </cfRule>
    <cfRule type="containsText" dxfId="68" priority="453" operator="containsText" text="Gp">
      <formula>NOT(ISERROR(SEARCH(("Gp"),(AG29))))</formula>
    </cfRule>
    <cfRule type="containsText" dxfId="67" priority="454" operator="containsText" text="Inter">
      <formula>NOT(ISERROR(SEARCH(("Inter"),(AG29))))</formula>
    </cfRule>
    <cfRule type="containsText" dxfId="66" priority="455" operator="containsText" text="St">
      <formula>NOT(ISERROR(SEARCH(("St"),(AG29))))</formula>
    </cfRule>
    <cfRule type="containsText" dxfId="65" priority="456" operator="containsText" text="Yg個人">
      <formula>NOT(ISERROR(SEARCH(("Yg個人"),(AG29))))</formula>
    </cfRule>
    <cfRule type="containsText" dxfId="64" priority="457" operator="containsText" text="Jr個人">
      <formula>NOT(ISERROR(SEARCH(("Jr個人"),(AG29))))</formula>
    </cfRule>
    <cfRule type="containsText" dxfId="63" priority="458" operator="containsText" text="５A">
      <formula>NOT(ISERROR(SEARCH(("５A"),(AG29))))</formula>
    </cfRule>
    <cfRule type="containsText" dxfId="62" priority="459" operator="containsText" text="４A">
      <formula>NOT(ISERROR(SEARCH(("４A"),(AG29))))</formula>
    </cfRule>
    <cfRule type="containsText" dxfId="61" priority="460" operator="containsText" text="3Aプレ">
      <formula>NOT(ISERROR(SEARCH(("3Aプレ"),(AG29))))</formula>
    </cfRule>
    <cfRule type="containsText" dxfId="60" priority="461" operator="containsText" text="2B">
      <formula>NOT(ISERROR(SEARCH(("2B"),(AG29))))</formula>
    </cfRule>
    <cfRule type="containsText" dxfId="59" priority="462" operator="containsText" text="2A">
      <formula>NOT(ISERROR(SEARCH(("2A"),(AG29))))</formula>
    </cfRule>
    <cfRule type="containsText" dxfId="58" priority="463" operator="containsText" text="1">
      <formula>NOT(ISERROR(SEARCH(("1"),(AG29))))</formula>
    </cfRule>
    <cfRule type="containsText" dxfId="57" priority="464" operator="containsText" text="2C">
      <formula>NOT(ISERROR(SEARCH(("2C"),(AG29))))</formula>
    </cfRule>
  </conditionalFormatting>
  <conditionalFormatting sqref="AG32:AG33">
    <cfRule type="containsText" dxfId="56" priority="533" operator="containsText" text="Inter">
      <formula>NOT(ISERROR(SEARCH(("Inter"),(AG32))))</formula>
    </cfRule>
    <cfRule type="containsText" dxfId="55" priority="540" operator="containsText" text="2B">
      <formula>NOT(ISERROR(SEARCH(("2B"),(AG32))))</formula>
    </cfRule>
    <cfRule type="containsText" dxfId="54" priority="538" operator="containsText" text="４A">
      <formula>NOT(ISERROR(SEARCH(("４A"),(AG32))))</formula>
    </cfRule>
    <cfRule type="containsText" dxfId="53" priority="537" operator="containsText" text="５A">
      <formula>NOT(ISERROR(SEARCH(("５A"),(AG32))))</formula>
    </cfRule>
    <cfRule type="containsText" dxfId="52" priority="536" operator="containsText" text="Jr個人">
      <formula>NOT(ISERROR(SEARCH(("Jr個人"),(AG32))))</formula>
    </cfRule>
    <cfRule type="containsText" dxfId="51" priority="535" operator="containsText" text="Yg個人">
      <formula>NOT(ISERROR(SEARCH(("Yg個人"),(AG32))))</formula>
    </cfRule>
    <cfRule type="containsText" dxfId="50" priority="534" operator="containsText" text="St">
      <formula>NOT(ISERROR(SEARCH(("St"),(AG32))))</formula>
    </cfRule>
    <cfRule type="containsText" dxfId="49" priority="545" operator="containsText" text="A3">
      <formula>NOT(ISERROR(SEARCH(("A3"),(AG32))))</formula>
    </cfRule>
    <cfRule type="containsText" dxfId="48" priority="532" operator="containsText" text="Gp">
      <formula>NOT(ISERROR(SEARCH(("Gp"),(AG32))))</formula>
    </cfRule>
    <cfRule type="containsText" dxfId="47" priority="530" operator="containsText" text="４B">
      <formula>NOT(ISERROR(SEARCH(("４B"),(AG32))))</formula>
    </cfRule>
    <cfRule type="containsText" dxfId="46" priority="549" operator="containsText" text="キッズ">
      <formula>NOT(ISERROR(SEARCH(("キッズ"),(AG32))))</formula>
    </cfRule>
    <cfRule type="containsText" dxfId="45" priority="548" operator="containsText" text="A1（速歩）">
      <formula>NOT(ISERROR(SEARCH(("A1（速歩）"),(AG32))))</formula>
    </cfRule>
    <cfRule type="containsText" dxfId="44" priority="547" operator="containsText" text="A1">
      <formula>NOT(ISERROR(SEARCH(("A1"),(AG32))))</formula>
    </cfRule>
    <cfRule type="containsText" dxfId="43" priority="546" operator="containsText" text="A2">
      <formula>NOT(ISERROR(SEARCH(("A2"),(AG32))))</formula>
    </cfRule>
    <cfRule type="containsText" dxfId="42" priority="539" operator="containsText" text="3Aプレ">
      <formula>NOT(ISERROR(SEARCH(("3Aプレ"),(AG32))))</formula>
    </cfRule>
    <cfRule type="containsText" dxfId="41" priority="544" operator="containsText" text="L1プレ">
      <formula>NOT(ISERROR(SEARCH(("L1プレ"),(AG32))))</formula>
    </cfRule>
    <cfRule type="containsText" dxfId="40" priority="543" operator="containsText" text="2C">
      <formula>NOT(ISERROR(SEARCH(("2C"),(AG32))))</formula>
    </cfRule>
    <cfRule type="containsText" dxfId="39" priority="542" operator="containsText" text="1">
      <formula>NOT(ISERROR(SEARCH(("1"),(AG32))))</formula>
    </cfRule>
    <cfRule type="containsText" dxfId="38" priority="541" operator="containsText" text="2A">
      <formula>NOT(ISERROR(SEARCH(("2A"),(AG32))))</formula>
    </cfRule>
  </conditionalFormatting>
  <conditionalFormatting sqref="AG35:AG36">
    <cfRule type="containsText" dxfId="37" priority="610" operator="containsText" text="キッズ">
      <formula>NOT(ISERROR(SEARCH(("キッズ"),(AG35))))</formula>
    </cfRule>
    <cfRule type="containsText" dxfId="36" priority="609" operator="containsText" text="A1（速歩）">
      <formula>NOT(ISERROR(SEARCH(("A1（速歩）"),(AG35))))</formula>
    </cfRule>
    <cfRule type="containsText" dxfId="35" priority="591" operator="containsText" text="４B">
      <formula>NOT(ISERROR(SEARCH(("４B"),(AG35))))</formula>
    </cfRule>
    <cfRule type="containsText" dxfId="34" priority="593" operator="containsText" text="Gp">
      <formula>NOT(ISERROR(SEARCH(("Gp"),(AG35))))</formula>
    </cfRule>
    <cfRule type="containsText" dxfId="33" priority="594" operator="containsText" text="Inter">
      <formula>NOT(ISERROR(SEARCH(("Inter"),(AG35))))</formula>
    </cfRule>
    <cfRule type="containsText" dxfId="32" priority="595" operator="containsText" text="St">
      <formula>NOT(ISERROR(SEARCH(("St"),(AG35))))</formula>
    </cfRule>
    <cfRule type="containsText" dxfId="31" priority="596" operator="containsText" text="Yg個人">
      <formula>NOT(ISERROR(SEARCH(("Yg個人"),(AG35))))</formula>
    </cfRule>
    <cfRule type="containsText" dxfId="30" priority="597" operator="containsText" text="Jr個人">
      <formula>NOT(ISERROR(SEARCH(("Jr個人"),(AG35))))</formula>
    </cfRule>
    <cfRule type="containsText" dxfId="29" priority="598" operator="containsText" text="５A">
      <formula>NOT(ISERROR(SEARCH(("５A"),(AG35))))</formula>
    </cfRule>
    <cfRule type="containsText" dxfId="28" priority="599" operator="containsText" text="４A">
      <formula>NOT(ISERROR(SEARCH(("４A"),(AG35))))</formula>
    </cfRule>
    <cfRule type="containsText" dxfId="27" priority="600" operator="containsText" text="3Aプレ">
      <formula>NOT(ISERROR(SEARCH(("3Aプレ"),(AG35))))</formula>
    </cfRule>
    <cfRule type="containsText" dxfId="26" priority="601" operator="containsText" text="2B">
      <formula>NOT(ISERROR(SEARCH(("2B"),(AG35))))</formula>
    </cfRule>
    <cfRule type="containsText" dxfId="25" priority="602" operator="containsText" text="2A">
      <formula>NOT(ISERROR(SEARCH(("2A"),(AG35))))</formula>
    </cfRule>
    <cfRule type="containsText" dxfId="24" priority="603" operator="containsText" text="1">
      <formula>NOT(ISERROR(SEARCH(("1"),(AG35))))</formula>
    </cfRule>
    <cfRule type="containsText" dxfId="23" priority="604" operator="containsText" text="2C">
      <formula>NOT(ISERROR(SEARCH(("2C"),(AG35))))</formula>
    </cfRule>
    <cfRule type="containsText" dxfId="22" priority="605" operator="containsText" text="L1プレ">
      <formula>NOT(ISERROR(SEARCH(("L1プレ"),(AG35))))</formula>
    </cfRule>
    <cfRule type="containsText" dxfId="21" priority="606" operator="containsText" text="A3">
      <formula>NOT(ISERROR(SEARCH(("A3"),(AG35))))</formula>
    </cfRule>
    <cfRule type="containsText" dxfId="20" priority="607" operator="containsText" text="A2">
      <formula>NOT(ISERROR(SEARCH(("A2"),(AG35))))</formula>
    </cfRule>
    <cfRule type="containsText" dxfId="19" priority="608" operator="containsText" text="A1">
      <formula>NOT(ISERROR(SEARCH(("A1"),(AG35))))</formula>
    </cfRule>
  </conditionalFormatting>
  <conditionalFormatting sqref="AG38:AG39">
    <cfRule type="containsText" dxfId="18" priority="652" operator="containsText" text="４B">
      <formula>NOT(ISERROR(SEARCH(("４B"),(AG38))))</formula>
    </cfRule>
    <cfRule type="containsText" dxfId="17" priority="654" operator="containsText" text="Gp">
      <formula>NOT(ISERROR(SEARCH(("Gp"),(AG38))))</formula>
    </cfRule>
    <cfRule type="containsText" dxfId="16" priority="655" operator="containsText" text="Inter">
      <formula>NOT(ISERROR(SEARCH(("Inter"),(AG38))))</formula>
    </cfRule>
    <cfRule type="containsText" dxfId="15" priority="656" operator="containsText" text="St">
      <formula>NOT(ISERROR(SEARCH(("St"),(AG38))))</formula>
    </cfRule>
    <cfRule type="containsText" dxfId="14" priority="657" operator="containsText" text="Yg個人">
      <formula>NOT(ISERROR(SEARCH(("Yg個人"),(AG38))))</formula>
    </cfRule>
    <cfRule type="containsText" dxfId="13" priority="658" operator="containsText" text="Jr個人">
      <formula>NOT(ISERROR(SEARCH(("Jr個人"),(AG38))))</formula>
    </cfRule>
    <cfRule type="containsText" dxfId="12" priority="659" operator="containsText" text="５A">
      <formula>NOT(ISERROR(SEARCH(("５A"),(AG38))))</formula>
    </cfRule>
    <cfRule type="containsText" dxfId="11" priority="660" operator="containsText" text="４A">
      <formula>NOT(ISERROR(SEARCH(("４A"),(AG38))))</formula>
    </cfRule>
    <cfRule type="containsText" dxfId="10" priority="661" operator="containsText" text="3Aプレ">
      <formula>NOT(ISERROR(SEARCH(("3Aプレ"),(AG38))))</formula>
    </cfRule>
    <cfRule type="containsText" dxfId="9" priority="662" operator="containsText" text="2B">
      <formula>NOT(ISERROR(SEARCH(("2B"),(AG38))))</formula>
    </cfRule>
    <cfRule type="containsText" dxfId="8" priority="663" operator="containsText" text="2A">
      <formula>NOT(ISERROR(SEARCH(("2A"),(AG38))))</formula>
    </cfRule>
    <cfRule type="containsText" dxfId="7" priority="664" operator="containsText" text="1">
      <formula>NOT(ISERROR(SEARCH(("1"),(AG38))))</formula>
    </cfRule>
    <cfRule type="containsText" dxfId="6" priority="665" operator="containsText" text="2C">
      <formula>NOT(ISERROR(SEARCH(("2C"),(AG38))))</formula>
    </cfRule>
    <cfRule type="containsText" dxfId="5" priority="666" operator="containsText" text="L1プレ">
      <formula>NOT(ISERROR(SEARCH(("L1プレ"),(AG38))))</formula>
    </cfRule>
    <cfRule type="containsText" dxfId="4" priority="667" operator="containsText" text="A3">
      <formula>NOT(ISERROR(SEARCH(("A3"),(AG38))))</formula>
    </cfRule>
    <cfRule type="containsText" dxfId="3" priority="668" operator="containsText" text="A2">
      <formula>NOT(ISERROR(SEARCH(("A2"),(AG38))))</formula>
    </cfRule>
    <cfRule type="containsText" dxfId="2" priority="669" operator="containsText" text="A1">
      <formula>NOT(ISERROR(SEARCH(("A1"),(AG38))))</formula>
    </cfRule>
    <cfRule type="containsText" dxfId="1" priority="670" operator="containsText" text="A1（速歩）">
      <formula>NOT(ISERROR(SEARCH(("A1（速歩）"),(AG38))))</formula>
    </cfRule>
    <cfRule type="containsText" dxfId="0" priority="671" operator="containsText" text="キッズ">
      <formula>NOT(ISERROR(SEARCH(("キッズ"),(AG38))))</formula>
    </cfRule>
  </conditionalFormatting>
  <pageMargins left="0.43307086614173229" right="0.43307086614173229" top="0.39370078740157483" bottom="0.35433070866141736" header="0" footer="0"/>
  <pageSetup paperSize="9" orientation="landscape"/>
  <extLst>
    <ext xmlns:x14="http://schemas.microsoft.com/office/spreadsheetml/2009/9/main" uri="{CCE6A557-97BC-4b89-ADB6-D9C93CAAB3DF}">
      <x14:dataValidations xmlns:xm="http://schemas.microsoft.com/office/excel/2006/main" count="8">
        <x14:dataValidation type="list" allowBlank="1" showErrorMessage="1" xr:uid="{00000000-0002-0000-0500-000000000000}">
          <x14:formula1>
            <xm:f>リスト!$F$1:$F$7</xm:f>
          </x14:formula1>
          <xm:sqref>AD13 AD16 AD19 AD22 AD25 AD28 AD31 AD34 AD37 AD40</xm:sqref>
        </x14:dataValidation>
        <x14:dataValidation type="list" allowBlank="1" showErrorMessage="1" xr:uid="{00000000-0002-0000-0500-000001000000}">
          <x14:formula1>
            <xm:f>リスト!$A$11:$A$17</xm:f>
          </x14:formula1>
          <xm:sqref>P11 P14 P17 P20 P23 P26 P29 P32 P35 P38</xm:sqref>
        </x14:dataValidation>
        <x14:dataValidation type="list" allowBlank="1" showErrorMessage="1" xr:uid="{00000000-0002-0000-0500-000002000000}">
          <x14:formula1>
            <xm:f>リスト!$D$1:$D$2</xm:f>
          </x14:formula1>
          <xm:sqref>D13 F13 H13 J13 L13 N13 R13 T13 V13 X13 Z13 AB13 AE13 D16 F16 H16 J16 L16 N16 R16 T16 V16 X16 Z16 AB16 AE16 D19 F19 H19 J19 L19 N19 R19 T19 V19 X19 Z19 AB19 AE19 D22 F22 H22 J22 L22 N22 R22 T22 V22 X22 Z22 AB22 AE22 D25 F25 H25 J25 L25 N25 R25 T25 V25 X25 Z25 AB25 AE25 D28 F28 H28 J28 L28 N28 R28 T28 V28 X28 Z28 AB28 AE28 D31 F31 H31 J31 L31 N31 R31 T31 V31 X31 Z31 AB31 AE31 D34 F34 H34 J34 L34 N34 R34 T34 V34 X34 Z34 AB34 AE34 D37 F37 H37 J37 L37 N37 R37 T37 V37 X37 Z37 AB37 AE37 D40 F40 H40 J40 L40 N40 R40 T40 V40 X40 Z40 AB40 AE40</xm:sqref>
        </x14:dataValidation>
        <x14:dataValidation type="list" allowBlank="1" showErrorMessage="1" xr:uid="{00000000-0002-0000-0500-000003000000}">
          <x14:formula1>
            <xm:f>リスト!$E$10:$E$17</xm:f>
          </x14:formula1>
          <xm:sqref>P13 P16 P19 P22 P25 P28 P31 P34 P37 P40</xm:sqref>
        </x14:dataValidation>
        <x14:dataValidation type="list" allowBlank="1" showErrorMessage="1" xr:uid="{00000000-0002-0000-0500-000004000000}">
          <x14:formula1>
            <xm:f>リスト!$A$2:$A$7</xm:f>
          </x14:formula1>
          <xm:sqref>AD11 AD14 AD17 AD20 AD23 AD26 AD29 AD32 AD35 AD38</xm:sqref>
        </x14:dataValidation>
        <x14:dataValidation type="list" allowBlank="1" showErrorMessage="1" xr:uid="{00000000-0002-0000-0500-000005000000}">
          <x14:formula1>
            <xm:f>リスト!$B$11:$B$19</xm:f>
          </x14:formula1>
          <xm:sqref>AG11 AG14 AG17 AG20 AG23 AG26 AG29 AG32 AG35 AG38</xm:sqref>
        </x14:dataValidation>
        <x14:dataValidation type="list" allowBlank="1" showErrorMessage="1" xr:uid="{00000000-0002-0000-0500-000006000000}">
          <x14:formula1>
            <xm:f>リスト!$F$10:$F$19</xm:f>
          </x14:formula1>
          <xm:sqref>AG13 AG16 AG19 AG22 AG25 AG28 AG31 AG34 AG37 AG40</xm:sqref>
        </x14:dataValidation>
        <x14:dataValidation type="list" allowBlank="1" showErrorMessage="1" xr:uid="{00000000-0002-0000-0500-000007000000}">
          <x14:formula1>
            <xm:f>リスト!$C$1:$C$2</xm:f>
          </x14:formula1>
          <xm:sqref>D11 F11 H11 M11:N11 R11 T11 V11 AA11:AB11 K11:K12 M12 Y11:Y12 AA12 AF11:AF12 D14 F14 H14 M14:N14 R14 T14 V14 AA14:AB14 K14:K15 M15 Y14:Y15 AA15 AF14:AF15 D17 F17 H17 M17:N17 R17 T17 V17 AA17:AB17 K17:K18 M18 Y17:Y18 AA18 AF17:AF18 D20 F20 H20 M20:N20 R20 T20 V20 AA20:AB20 K20:K21 M21 Y20:Y21 AA21 AF20:AF21 D23 F23 H23 M23:N23 R23 T23 V23 AA23:AB23 K23:K24 M24 Y23:Y24 AA24 AF23:AF24 D26 F26 H26 M26:N26 R26 T26 V26 AA26:AB26 K26:K27 M27 Y26:Y27 AA27 AF26:AF27 D29 F29 H29 M29:N29 R29 T29 V29 AA29:AB29 K29:K30 M30 Y29:Y30 AA30 AF29:AF30 D32 F32 H32 M32:N32 R32 T32 V32 AA32:AB32 K32:K33 M33 Y32:Y33 AA33 AF32:AF33 D35 F35 H35 M35:N35 R35 T35 V35 AA35:AB35 K35:K36 M36 Y35:Y36 AA36 AF35:AF36 D38 F38 H38 M38:N38 R38 T38 V38 AA38:AB38 K38:K39 M39 Y38:Y39 AA39 AF38:AF39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workbookViewId="0"/>
  </sheetViews>
  <sheetFormatPr defaultColWidth="14.44140625" defaultRowHeight="15" customHeight="1"/>
  <cols>
    <col min="1" max="1" width="6.6640625" customWidth="1"/>
    <col min="2" max="2" width="33.33203125" customWidth="1"/>
    <col min="3" max="3" width="53.88671875" customWidth="1"/>
    <col min="4" max="4" width="12.6640625" customWidth="1"/>
    <col min="5" max="5" width="12.44140625" customWidth="1"/>
    <col min="6" max="6" width="13.33203125" customWidth="1"/>
    <col min="7" max="7" width="19.44140625" customWidth="1"/>
    <col min="8" max="8" width="20.44140625" customWidth="1"/>
    <col min="9" max="9" width="3.109375" customWidth="1"/>
    <col min="10" max="10" width="11.88671875" customWidth="1"/>
    <col min="11" max="22" width="11.5546875" customWidth="1"/>
    <col min="23" max="23" width="31.33203125" customWidth="1"/>
    <col min="24" max="26" width="8.6640625" customWidth="1"/>
  </cols>
  <sheetData>
    <row r="1" spans="1:26" ht="31.5" customHeight="1">
      <c r="A1" s="4"/>
      <c r="B1" s="4"/>
      <c r="C1" s="141" t="s">
        <v>142</v>
      </c>
      <c r="D1" s="4"/>
      <c r="E1" s="4"/>
      <c r="F1" s="4"/>
      <c r="G1" s="4"/>
      <c r="H1" s="4"/>
      <c r="I1" s="4"/>
      <c r="J1" s="4"/>
      <c r="K1" s="4"/>
      <c r="L1" s="4"/>
      <c r="M1" s="4"/>
      <c r="N1" s="4"/>
      <c r="O1" s="4"/>
      <c r="P1" s="4"/>
      <c r="Q1" s="4"/>
      <c r="R1" s="4"/>
      <c r="S1" s="4"/>
      <c r="T1" s="4"/>
      <c r="U1" s="4"/>
      <c r="V1" s="4"/>
      <c r="W1" s="4"/>
      <c r="X1" s="4"/>
      <c r="Y1" s="4"/>
      <c r="Z1" s="4"/>
    </row>
    <row r="2" spans="1:26" ht="12" customHeight="1">
      <c r="A2" s="4"/>
      <c r="B2" s="4"/>
      <c r="C2" s="4"/>
      <c r="D2" s="4"/>
      <c r="E2" s="4"/>
      <c r="F2" s="4"/>
      <c r="G2" s="4"/>
      <c r="H2" s="4"/>
      <c r="I2" s="4"/>
      <c r="J2" s="4"/>
      <c r="K2" s="4"/>
      <c r="L2" s="4"/>
      <c r="M2" s="4"/>
      <c r="N2" s="4"/>
      <c r="O2" s="4"/>
      <c r="P2" s="4"/>
      <c r="Q2" s="4"/>
      <c r="R2" s="4"/>
      <c r="S2" s="4"/>
      <c r="T2" s="4"/>
      <c r="U2" s="4"/>
      <c r="V2" s="4"/>
      <c r="W2" s="4"/>
      <c r="X2" s="4"/>
      <c r="Y2" s="4"/>
      <c r="Z2" s="4"/>
    </row>
    <row r="3" spans="1:26" ht="34.5" customHeight="1">
      <c r="A3" s="3"/>
      <c r="B3" s="14"/>
      <c r="C3" s="3"/>
      <c r="D3" s="4"/>
      <c r="E3" s="14"/>
      <c r="F3" s="4"/>
      <c r="G3" s="142" t="s">
        <v>50</v>
      </c>
      <c r="H3" s="373" t="str">
        <f>IF(総合申込書UHS!C31=0,"",総合申込書UHS!C31)</f>
        <v/>
      </c>
      <c r="I3" s="205"/>
      <c r="J3" s="205"/>
      <c r="K3" s="205"/>
      <c r="L3" s="205"/>
      <c r="M3" s="188"/>
      <c r="N3" s="143" t="s">
        <v>54</v>
      </c>
      <c r="O3" s="374" t="str">
        <f>IF(総合申込書UHS!C33=0,"",総合申込書UHS!C33)</f>
        <v/>
      </c>
      <c r="P3" s="205"/>
      <c r="Q3" s="205"/>
      <c r="R3" s="188"/>
      <c r="S3" s="144" t="s">
        <v>143</v>
      </c>
      <c r="T3" s="375" t="str">
        <f>IF(総合申込書UHS!C37=0,"",総合申込書UHS!C37)</f>
        <v/>
      </c>
      <c r="U3" s="205"/>
      <c r="V3" s="205"/>
      <c r="W3" s="188"/>
      <c r="X3" s="4"/>
      <c r="Y3" s="4"/>
      <c r="Z3" s="4"/>
    </row>
    <row r="4" spans="1:26" ht="12" customHeight="1">
      <c r="A4" s="3"/>
      <c r="B4" s="3"/>
      <c r="C4" s="3"/>
      <c r="D4" s="3"/>
      <c r="E4" s="3"/>
      <c r="F4" s="3"/>
      <c r="G4" s="4"/>
      <c r="H4" s="4"/>
      <c r="I4" s="4"/>
      <c r="J4" s="3"/>
      <c r="K4" s="3"/>
      <c r="L4" s="3"/>
      <c r="M4" s="3"/>
      <c r="N4" s="3"/>
      <c r="O4" s="3"/>
      <c r="P4" s="3"/>
      <c r="Q4" s="3"/>
      <c r="R4" s="3"/>
      <c r="S4" s="3"/>
      <c r="T4" s="4"/>
      <c r="U4" s="4"/>
      <c r="V4" s="4"/>
      <c r="W4" s="4"/>
      <c r="X4" s="4"/>
      <c r="Y4" s="4"/>
      <c r="Z4" s="4"/>
    </row>
    <row r="5" spans="1:26" ht="12" customHeight="1">
      <c r="A5" s="3"/>
      <c r="B5" s="3"/>
      <c r="C5" s="3"/>
      <c r="D5" s="3"/>
      <c r="E5" s="3"/>
      <c r="F5" s="3"/>
      <c r="G5" s="4"/>
      <c r="H5" s="4"/>
      <c r="I5" s="4"/>
      <c r="J5" s="3"/>
      <c r="K5" s="3"/>
      <c r="L5" s="3"/>
      <c r="M5" s="3"/>
      <c r="N5" s="3"/>
      <c r="O5" s="3"/>
      <c r="P5" s="3"/>
      <c r="Q5" s="3"/>
      <c r="R5" s="3"/>
      <c r="S5" s="3"/>
      <c r="T5" s="3"/>
      <c r="U5" s="3"/>
      <c r="V5" s="3"/>
      <c r="W5" s="4"/>
      <c r="X5" s="4"/>
      <c r="Y5" s="4"/>
      <c r="Z5" s="4"/>
    </row>
    <row r="6" spans="1:26" ht="47.25" customHeight="1">
      <c r="A6" s="376" t="s">
        <v>144</v>
      </c>
      <c r="B6" s="241"/>
      <c r="C6" s="377" t="s">
        <v>145</v>
      </c>
      <c r="D6" s="241"/>
      <c r="E6" s="241"/>
      <c r="F6" s="241"/>
      <c r="G6" s="241"/>
      <c r="H6" s="378"/>
      <c r="I6" s="145"/>
      <c r="J6" s="145"/>
      <c r="K6" s="377" t="s">
        <v>146</v>
      </c>
      <c r="L6" s="241"/>
      <c r="M6" s="241"/>
      <c r="N6" s="241"/>
      <c r="O6" s="241"/>
      <c r="P6" s="241"/>
      <c r="Q6" s="241"/>
      <c r="R6" s="241"/>
      <c r="S6" s="241"/>
      <c r="T6" s="215"/>
      <c r="U6" s="146" t="s">
        <v>147</v>
      </c>
      <c r="V6" s="146"/>
      <c r="W6" s="147"/>
      <c r="X6" s="4"/>
      <c r="Y6" s="4"/>
      <c r="Z6" s="4"/>
    </row>
    <row r="7" spans="1:26" ht="19.5" customHeight="1">
      <c r="A7" s="379"/>
      <c r="B7" s="371" t="s">
        <v>103</v>
      </c>
      <c r="C7" s="382" t="s">
        <v>148</v>
      </c>
      <c r="D7" s="371" t="s">
        <v>149</v>
      </c>
      <c r="E7" s="371" t="s">
        <v>150</v>
      </c>
      <c r="F7" s="371" t="s">
        <v>151</v>
      </c>
      <c r="G7" s="371" t="s">
        <v>152</v>
      </c>
      <c r="H7" s="371" t="s">
        <v>153</v>
      </c>
      <c r="I7" s="148"/>
      <c r="J7" s="383" t="s">
        <v>154</v>
      </c>
      <c r="K7" s="201"/>
      <c r="L7" s="201"/>
      <c r="M7" s="201"/>
      <c r="N7" s="201"/>
      <c r="O7" s="201"/>
      <c r="P7" s="201"/>
      <c r="Q7" s="201"/>
      <c r="R7" s="201"/>
      <c r="S7" s="201"/>
      <c r="T7" s="201"/>
      <c r="U7" s="201"/>
      <c r="V7" s="250"/>
      <c r="W7" s="380" t="s">
        <v>155</v>
      </c>
      <c r="X7" s="4"/>
      <c r="Y7" s="4"/>
      <c r="Z7" s="4"/>
    </row>
    <row r="8" spans="1:26" ht="56.25" customHeight="1">
      <c r="A8" s="369"/>
      <c r="B8" s="263"/>
      <c r="C8" s="341"/>
      <c r="D8" s="263"/>
      <c r="E8" s="263"/>
      <c r="F8" s="263"/>
      <c r="G8" s="263"/>
      <c r="H8" s="263"/>
      <c r="I8" s="149"/>
      <c r="J8" s="381" t="s">
        <v>156</v>
      </c>
      <c r="K8" s="248"/>
      <c r="L8" s="381" t="s">
        <v>157</v>
      </c>
      <c r="M8" s="227"/>
      <c r="N8" s="227"/>
      <c r="O8" s="227"/>
      <c r="P8" s="227"/>
      <c r="Q8" s="227"/>
      <c r="R8" s="227"/>
      <c r="S8" s="227"/>
      <c r="T8" s="227"/>
      <c r="U8" s="227"/>
      <c r="V8" s="248"/>
      <c r="W8" s="322"/>
      <c r="X8" s="4"/>
      <c r="Y8" s="4"/>
      <c r="Z8" s="4"/>
    </row>
    <row r="9" spans="1:26" ht="56.25" customHeight="1">
      <c r="A9" s="368">
        <v>1</v>
      </c>
      <c r="B9" s="150"/>
      <c r="C9" s="151"/>
      <c r="D9" s="365"/>
      <c r="E9" s="365"/>
      <c r="F9" s="365"/>
      <c r="G9" s="365"/>
      <c r="H9" s="365"/>
      <c r="I9" s="152" t="s">
        <v>158</v>
      </c>
      <c r="J9" s="153"/>
      <c r="K9" s="154"/>
      <c r="L9" s="361" t="s">
        <v>159</v>
      </c>
      <c r="M9" s="250"/>
      <c r="N9" s="361" t="s">
        <v>160</v>
      </c>
      <c r="O9" s="250"/>
      <c r="P9" s="361" t="s">
        <v>161</v>
      </c>
      <c r="Q9" s="250"/>
      <c r="R9" s="361" t="s">
        <v>162</v>
      </c>
      <c r="S9" s="250"/>
      <c r="T9" s="361" t="s">
        <v>163</v>
      </c>
      <c r="U9" s="250"/>
      <c r="V9" s="155" t="s">
        <v>164</v>
      </c>
      <c r="W9" s="362"/>
      <c r="X9" s="4"/>
      <c r="Y9" s="4"/>
      <c r="Z9" s="4"/>
    </row>
    <row r="10" spans="1:26" ht="56.25" customHeight="1">
      <c r="A10" s="369"/>
      <c r="B10" s="156" t="s">
        <v>165</v>
      </c>
      <c r="C10" s="157"/>
      <c r="D10" s="263"/>
      <c r="E10" s="263"/>
      <c r="F10" s="263"/>
      <c r="G10" s="263"/>
      <c r="H10" s="263"/>
      <c r="I10" s="158" t="s">
        <v>166</v>
      </c>
      <c r="J10" s="159"/>
      <c r="K10" s="160"/>
      <c r="L10" s="161"/>
      <c r="M10" s="161"/>
      <c r="N10" s="161"/>
      <c r="O10" s="161"/>
      <c r="P10" s="161"/>
      <c r="Q10" s="161"/>
      <c r="R10" s="161"/>
      <c r="S10" s="161"/>
      <c r="T10" s="161"/>
      <c r="U10" s="161"/>
      <c r="V10" s="161"/>
      <c r="W10" s="322"/>
      <c r="X10" s="4"/>
      <c r="Y10" s="4"/>
      <c r="Z10" s="4"/>
    </row>
    <row r="11" spans="1:26" ht="56.25" customHeight="1">
      <c r="A11" s="370">
        <v>2</v>
      </c>
      <c r="B11" s="162"/>
      <c r="C11" s="163"/>
      <c r="D11" s="372"/>
      <c r="E11" s="367"/>
      <c r="F11" s="367"/>
      <c r="G11" s="367"/>
      <c r="H11" s="367"/>
      <c r="I11" s="164" t="s">
        <v>158</v>
      </c>
      <c r="J11" s="165"/>
      <c r="K11" s="165"/>
      <c r="L11" s="363" t="s">
        <v>159</v>
      </c>
      <c r="M11" s="246"/>
      <c r="N11" s="363" t="s">
        <v>160</v>
      </c>
      <c r="O11" s="246"/>
      <c r="P11" s="363" t="s">
        <v>161</v>
      </c>
      <c r="Q11" s="246"/>
      <c r="R11" s="363" t="s">
        <v>162</v>
      </c>
      <c r="S11" s="246"/>
      <c r="T11" s="363" t="s">
        <v>163</v>
      </c>
      <c r="U11" s="246"/>
      <c r="V11" s="155" t="s">
        <v>164</v>
      </c>
      <c r="W11" s="364"/>
      <c r="X11" s="4"/>
      <c r="Y11" s="4"/>
      <c r="Z11" s="4"/>
    </row>
    <row r="12" spans="1:26" ht="56.25" customHeight="1">
      <c r="A12" s="253"/>
      <c r="B12" s="166" t="s">
        <v>165</v>
      </c>
      <c r="C12" s="167"/>
      <c r="D12" s="225"/>
      <c r="E12" s="366"/>
      <c r="F12" s="366"/>
      <c r="G12" s="366"/>
      <c r="H12" s="366"/>
      <c r="I12" s="168" t="s">
        <v>166</v>
      </c>
      <c r="J12" s="169"/>
      <c r="K12" s="169"/>
      <c r="L12" s="170"/>
      <c r="M12" s="170"/>
      <c r="N12" s="170"/>
      <c r="O12" s="170"/>
      <c r="P12" s="170"/>
      <c r="Q12" s="170"/>
      <c r="R12" s="170"/>
      <c r="S12" s="170"/>
      <c r="T12" s="170"/>
      <c r="U12" s="161"/>
      <c r="V12" s="161"/>
      <c r="W12" s="321"/>
      <c r="X12" s="4"/>
      <c r="Y12" s="4"/>
      <c r="Z12" s="4"/>
    </row>
    <row r="13" spans="1:26" ht="56.25" customHeight="1">
      <c r="A13" s="368">
        <v>3</v>
      </c>
      <c r="B13" s="150"/>
      <c r="C13" s="151"/>
      <c r="D13" s="384"/>
      <c r="E13" s="365"/>
      <c r="F13" s="365"/>
      <c r="G13" s="365"/>
      <c r="H13" s="365"/>
      <c r="I13" s="152" t="s">
        <v>158</v>
      </c>
      <c r="J13" s="154"/>
      <c r="K13" s="154"/>
      <c r="L13" s="361" t="s">
        <v>159</v>
      </c>
      <c r="M13" s="250"/>
      <c r="N13" s="361" t="s">
        <v>160</v>
      </c>
      <c r="O13" s="250"/>
      <c r="P13" s="361" t="s">
        <v>161</v>
      </c>
      <c r="Q13" s="250"/>
      <c r="R13" s="361" t="s">
        <v>162</v>
      </c>
      <c r="S13" s="250"/>
      <c r="T13" s="361" t="s">
        <v>163</v>
      </c>
      <c r="U13" s="250"/>
      <c r="V13" s="155" t="s">
        <v>164</v>
      </c>
      <c r="W13" s="362"/>
      <c r="X13" s="4"/>
      <c r="Y13" s="4"/>
      <c r="Z13" s="4"/>
    </row>
    <row r="14" spans="1:26" ht="56.25" customHeight="1">
      <c r="A14" s="369"/>
      <c r="B14" s="156" t="s">
        <v>165</v>
      </c>
      <c r="C14" s="157"/>
      <c r="D14" s="385"/>
      <c r="E14" s="263"/>
      <c r="F14" s="263"/>
      <c r="G14" s="263"/>
      <c r="H14" s="263"/>
      <c r="I14" s="158" t="s">
        <v>166</v>
      </c>
      <c r="J14" s="160"/>
      <c r="K14" s="160"/>
      <c r="L14" s="161"/>
      <c r="M14" s="161"/>
      <c r="N14" s="161"/>
      <c r="O14" s="161"/>
      <c r="P14" s="161"/>
      <c r="Q14" s="161"/>
      <c r="R14" s="161"/>
      <c r="S14" s="161"/>
      <c r="T14" s="161"/>
      <c r="U14" s="161"/>
      <c r="V14" s="161"/>
      <c r="W14" s="322"/>
      <c r="X14" s="4"/>
      <c r="Y14" s="4"/>
      <c r="Z14" s="4"/>
    </row>
    <row r="15" spans="1:26" ht="56.25" customHeight="1">
      <c r="A15" s="368">
        <v>4</v>
      </c>
      <c r="B15" s="150"/>
      <c r="C15" s="151"/>
      <c r="D15" s="365"/>
      <c r="E15" s="365"/>
      <c r="F15" s="365"/>
      <c r="G15" s="365"/>
      <c r="H15" s="365"/>
      <c r="I15" s="152" t="s">
        <v>158</v>
      </c>
      <c r="J15" s="154"/>
      <c r="K15" s="154"/>
      <c r="L15" s="361" t="s">
        <v>159</v>
      </c>
      <c r="M15" s="250"/>
      <c r="N15" s="361" t="s">
        <v>160</v>
      </c>
      <c r="O15" s="250"/>
      <c r="P15" s="361" t="s">
        <v>161</v>
      </c>
      <c r="Q15" s="250"/>
      <c r="R15" s="361" t="s">
        <v>162</v>
      </c>
      <c r="S15" s="250"/>
      <c r="T15" s="361" t="s">
        <v>163</v>
      </c>
      <c r="U15" s="250"/>
      <c r="V15" s="155" t="s">
        <v>164</v>
      </c>
      <c r="W15" s="362"/>
      <c r="X15" s="4"/>
      <c r="Y15" s="4"/>
      <c r="Z15" s="4"/>
    </row>
    <row r="16" spans="1:26" ht="56.25" customHeight="1">
      <c r="A16" s="369"/>
      <c r="B16" s="156" t="s">
        <v>165</v>
      </c>
      <c r="C16" s="171"/>
      <c r="D16" s="263"/>
      <c r="E16" s="263"/>
      <c r="F16" s="263"/>
      <c r="G16" s="263"/>
      <c r="H16" s="263"/>
      <c r="I16" s="158" t="s">
        <v>166</v>
      </c>
      <c r="J16" s="160"/>
      <c r="K16" s="160"/>
      <c r="L16" s="161"/>
      <c r="M16" s="161"/>
      <c r="N16" s="161"/>
      <c r="O16" s="161"/>
      <c r="P16" s="161"/>
      <c r="Q16" s="161"/>
      <c r="R16" s="161"/>
      <c r="S16" s="161"/>
      <c r="T16" s="161"/>
      <c r="U16" s="161"/>
      <c r="V16" s="161"/>
      <c r="W16" s="322"/>
      <c r="X16" s="4"/>
      <c r="Y16" s="4"/>
      <c r="Z16" s="4"/>
    </row>
    <row r="17" spans="1:26" ht="56.25" customHeight="1">
      <c r="A17" s="368">
        <v>5</v>
      </c>
      <c r="B17" s="150"/>
      <c r="C17" s="151"/>
      <c r="D17" s="365"/>
      <c r="E17" s="365"/>
      <c r="F17" s="365"/>
      <c r="G17" s="365"/>
      <c r="H17" s="365"/>
      <c r="I17" s="152" t="s">
        <v>158</v>
      </c>
      <c r="J17" s="154"/>
      <c r="K17" s="154"/>
      <c r="L17" s="361" t="s">
        <v>159</v>
      </c>
      <c r="M17" s="250"/>
      <c r="N17" s="361" t="s">
        <v>160</v>
      </c>
      <c r="O17" s="250"/>
      <c r="P17" s="361" t="s">
        <v>161</v>
      </c>
      <c r="Q17" s="250"/>
      <c r="R17" s="361" t="s">
        <v>162</v>
      </c>
      <c r="S17" s="250"/>
      <c r="T17" s="361" t="s">
        <v>163</v>
      </c>
      <c r="U17" s="250"/>
      <c r="V17" s="155" t="s">
        <v>164</v>
      </c>
      <c r="W17" s="362"/>
      <c r="X17" s="4"/>
      <c r="Y17" s="4"/>
      <c r="Z17" s="4"/>
    </row>
    <row r="18" spans="1:26" ht="56.25" customHeight="1">
      <c r="A18" s="369"/>
      <c r="B18" s="156" t="s">
        <v>165</v>
      </c>
      <c r="C18" s="171"/>
      <c r="D18" s="263"/>
      <c r="E18" s="263"/>
      <c r="F18" s="263"/>
      <c r="G18" s="263"/>
      <c r="H18" s="263"/>
      <c r="I18" s="158" t="s">
        <v>166</v>
      </c>
      <c r="J18" s="160"/>
      <c r="K18" s="160"/>
      <c r="L18" s="161"/>
      <c r="M18" s="161"/>
      <c r="N18" s="161"/>
      <c r="O18" s="161"/>
      <c r="P18" s="161"/>
      <c r="Q18" s="161"/>
      <c r="R18" s="161"/>
      <c r="S18" s="161"/>
      <c r="T18" s="161"/>
      <c r="U18" s="161"/>
      <c r="V18" s="161"/>
      <c r="W18" s="322"/>
      <c r="X18" s="4"/>
      <c r="Y18" s="4"/>
      <c r="Z18" s="4"/>
    </row>
    <row r="19" spans="1:26" ht="56.25" customHeight="1">
      <c r="A19" s="370">
        <v>6</v>
      </c>
      <c r="B19" s="162"/>
      <c r="C19" s="163"/>
      <c r="D19" s="367"/>
      <c r="E19" s="367"/>
      <c r="F19" s="367"/>
      <c r="G19" s="367"/>
      <c r="H19" s="367"/>
      <c r="I19" s="164" t="s">
        <v>158</v>
      </c>
      <c r="J19" s="165"/>
      <c r="K19" s="165"/>
      <c r="L19" s="363" t="s">
        <v>159</v>
      </c>
      <c r="M19" s="246"/>
      <c r="N19" s="363" t="s">
        <v>160</v>
      </c>
      <c r="O19" s="246"/>
      <c r="P19" s="363" t="s">
        <v>161</v>
      </c>
      <c r="Q19" s="246"/>
      <c r="R19" s="363" t="s">
        <v>162</v>
      </c>
      <c r="S19" s="246"/>
      <c r="T19" s="363" t="s">
        <v>163</v>
      </c>
      <c r="U19" s="246"/>
      <c r="V19" s="155" t="s">
        <v>164</v>
      </c>
      <c r="W19" s="364"/>
      <c r="X19" s="4"/>
      <c r="Y19" s="4"/>
      <c r="Z19" s="4"/>
    </row>
    <row r="20" spans="1:26" ht="56.25" customHeight="1">
      <c r="A20" s="253"/>
      <c r="B20" s="166" t="s">
        <v>165</v>
      </c>
      <c r="C20" s="172"/>
      <c r="D20" s="366"/>
      <c r="E20" s="366"/>
      <c r="F20" s="366"/>
      <c r="G20" s="366"/>
      <c r="H20" s="366"/>
      <c r="I20" s="168" t="s">
        <v>166</v>
      </c>
      <c r="J20" s="169"/>
      <c r="K20" s="169"/>
      <c r="L20" s="170"/>
      <c r="M20" s="170"/>
      <c r="N20" s="170"/>
      <c r="O20" s="170"/>
      <c r="P20" s="170"/>
      <c r="Q20" s="170"/>
      <c r="R20" s="170"/>
      <c r="S20" s="170"/>
      <c r="T20" s="170"/>
      <c r="U20" s="170"/>
      <c r="V20" s="161"/>
      <c r="W20" s="321"/>
      <c r="X20" s="4"/>
      <c r="Y20" s="4"/>
      <c r="Z20" s="4"/>
    </row>
    <row r="21" spans="1:26" ht="56.25" customHeight="1">
      <c r="A21" s="368">
        <v>7</v>
      </c>
      <c r="B21" s="150"/>
      <c r="C21" s="151"/>
      <c r="D21" s="365"/>
      <c r="E21" s="365"/>
      <c r="F21" s="365"/>
      <c r="G21" s="365"/>
      <c r="H21" s="365"/>
      <c r="I21" s="152" t="s">
        <v>158</v>
      </c>
      <c r="J21" s="154"/>
      <c r="K21" s="154"/>
      <c r="L21" s="361" t="s">
        <v>159</v>
      </c>
      <c r="M21" s="250"/>
      <c r="N21" s="361" t="s">
        <v>160</v>
      </c>
      <c r="O21" s="250"/>
      <c r="P21" s="361" t="s">
        <v>161</v>
      </c>
      <c r="Q21" s="250"/>
      <c r="R21" s="361" t="s">
        <v>162</v>
      </c>
      <c r="S21" s="250"/>
      <c r="T21" s="361" t="s">
        <v>163</v>
      </c>
      <c r="U21" s="250"/>
      <c r="V21" s="155" t="s">
        <v>164</v>
      </c>
      <c r="W21" s="362"/>
      <c r="X21" s="4"/>
      <c r="Y21" s="4"/>
      <c r="Z21" s="4"/>
    </row>
    <row r="22" spans="1:26" ht="56.25" customHeight="1">
      <c r="A22" s="369"/>
      <c r="B22" s="156" t="s">
        <v>165</v>
      </c>
      <c r="C22" s="171"/>
      <c r="D22" s="263"/>
      <c r="E22" s="263"/>
      <c r="F22" s="263"/>
      <c r="G22" s="263"/>
      <c r="H22" s="263"/>
      <c r="I22" s="158" t="s">
        <v>166</v>
      </c>
      <c r="J22" s="160"/>
      <c r="K22" s="160"/>
      <c r="L22" s="161"/>
      <c r="M22" s="161"/>
      <c r="N22" s="161"/>
      <c r="O22" s="161"/>
      <c r="P22" s="161"/>
      <c r="Q22" s="161"/>
      <c r="R22" s="161"/>
      <c r="S22" s="161"/>
      <c r="T22" s="161"/>
      <c r="U22" s="161"/>
      <c r="V22" s="161"/>
      <c r="W22" s="322"/>
      <c r="X22" s="4"/>
      <c r="Y22" s="4"/>
      <c r="Z22" s="4"/>
    </row>
    <row r="23" spans="1:26" ht="56.25" customHeight="1">
      <c r="A23" s="370">
        <v>8</v>
      </c>
      <c r="B23" s="162"/>
      <c r="C23" s="163"/>
      <c r="D23" s="367"/>
      <c r="E23" s="367"/>
      <c r="F23" s="367"/>
      <c r="G23" s="367"/>
      <c r="H23" s="367"/>
      <c r="I23" s="164" t="s">
        <v>158</v>
      </c>
      <c r="J23" s="165"/>
      <c r="K23" s="165"/>
      <c r="L23" s="363" t="s">
        <v>159</v>
      </c>
      <c r="M23" s="246"/>
      <c r="N23" s="363" t="s">
        <v>160</v>
      </c>
      <c r="O23" s="246"/>
      <c r="P23" s="363" t="s">
        <v>161</v>
      </c>
      <c r="Q23" s="246"/>
      <c r="R23" s="363" t="s">
        <v>162</v>
      </c>
      <c r="S23" s="246"/>
      <c r="T23" s="363" t="s">
        <v>163</v>
      </c>
      <c r="U23" s="246"/>
      <c r="V23" s="155" t="s">
        <v>164</v>
      </c>
      <c r="W23" s="364"/>
      <c r="X23" s="4"/>
      <c r="Y23" s="4"/>
      <c r="Z23" s="4"/>
    </row>
    <row r="24" spans="1:26" ht="56.25" customHeight="1">
      <c r="A24" s="253"/>
      <c r="B24" s="166" t="s">
        <v>165</v>
      </c>
      <c r="C24" s="172"/>
      <c r="D24" s="366"/>
      <c r="E24" s="366"/>
      <c r="F24" s="366"/>
      <c r="G24" s="366"/>
      <c r="H24" s="366"/>
      <c r="I24" s="168" t="s">
        <v>166</v>
      </c>
      <c r="J24" s="169"/>
      <c r="K24" s="169"/>
      <c r="L24" s="170"/>
      <c r="M24" s="170"/>
      <c r="N24" s="170"/>
      <c r="O24" s="170"/>
      <c r="P24" s="170"/>
      <c r="Q24" s="170"/>
      <c r="R24" s="170"/>
      <c r="S24" s="170"/>
      <c r="T24" s="170"/>
      <c r="U24" s="170"/>
      <c r="V24" s="161"/>
      <c r="W24" s="321"/>
      <c r="X24" s="4"/>
      <c r="Y24" s="4"/>
      <c r="Z24" s="4"/>
    </row>
    <row r="25" spans="1:26" ht="56.25" customHeight="1">
      <c r="A25" s="368">
        <v>9</v>
      </c>
      <c r="B25" s="150"/>
      <c r="C25" s="151"/>
      <c r="D25" s="365"/>
      <c r="E25" s="365"/>
      <c r="F25" s="365"/>
      <c r="G25" s="365"/>
      <c r="H25" s="365"/>
      <c r="I25" s="152" t="s">
        <v>158</v>
      </c>
      <c r="J25" s="154"/>
      <c r="K25" s="154"/>
      <c r="L25" s="361" t="s">
        <v>159</v>
      </c>
      <c r="M25" s="250"/>
      <c r="N25" s="361" t="s">
        <v>160</v>
      </c>
      <c r="O25" s="250"/>
      <c r="P25" s="361" t="s">
        <v>161</v>
      </c>
      <c r="Q25" s="250"/>
      <c r="R25" s="361" t="s">
        <v>162</v>
      </c>
      <c r="S25" s="250"/>
      <c r="T25" s="361" t="s">
        <v>163</v>
      </c>
      <c r="U25" s="250"/>
      <c r="V25" s="155" t="s">
        <v>164</v>
      </c>
      <c r="W25" s="362"/>
      <c r="X25" s="4"/>
      <c r="Y25" s="4"/>
      <c r="Z25" s="4"/>
    </row>
    <row r="26" spans="1:26" ht="56.25" customHeight="1">
      <c r="A26" s="253"/>
      <c r="B26" s="166" t="s">
        <v>165</v>
      </c>
      <c r="C26" s="172"/>
      <c r="D26" s="366"/>
      <c r="E26" s="366"/>
      <c r="F26" s="366"/>
      <c r="G26" s="366"/>
      <c r="H26" s="366"/>
      <c r="I26" s="168" t="s">
        <v>166</v>
      </c>
      <c r="J26" s="169"/>
      <c r="K26" s="169"/>
      <c r="L26" s="170"/>
      <c r="M26" s="170"/>
      <c r="N26" s="170"/>
      <c r="O26" s="170"/>
      <c r="P26" s="170"/>
      <c r="Q26" s="170"/>
      <c r="R26" s="170"/>
      <c r="S26" s="170"/>
      <c r="T26" s="170"/>
      <c r="U26" s="170"/>
      <c r="V26" s="161"/>
      <c r="W26" s="321"/>
      <c r="X26" s="4"/>
      <c r="Y26" s="4"/>
      <c r="Z26" s="4"/>
    </row>
    <row r="27" spans="1:26" ht="56.25" customHeight="1">
      <c r="A27" s="368">
        <v>10</v>
      </c>
      <c r="B27" s="150"/>
      <c r="C27" s="151"/>
      <c r="D27" s="365"/>
      <c r="E27" s="365"/>
      <c r="F27" s="365"/>
      <c r="G27" s="365"/>
      <c r="H27" s="365"/>
      <c r="I27" s="152" t="s">
        <v>158</v>
      </c>
      <c r="J27" s="154"/>
      <c r="K27" s="154"/>
      <c r="L27" s="361" t="s">
        <v>159</v>
      </c>
      <c r="M27" s="250"/>
      <c r="N27" s="361" t="s">
        <v>160</v>
      </c>
      <c r="O27" s="250"/>
      <c r="P27" s="361" t="s">
        <v>161</v>
      </c>
      <c r="Q27" s="250"/>
      <c r="R27" s="361" t="s">
        <v>162</v>
      </c>
      <c r="S27" s="250"/>
      <c r="T27" s="361" t="s">
        <v>163</v>
      </c>
      <c r="U27" s="250"/>
      <c r="V27" s="155" t="s">
        <v>164</v>
      </c>
      <c r="W27" s="362"/>
      <c r="X27" s="4"/>
      <c r="Y27" s="4"/>
      <c r="Z27" s="4"/>
    </row>
    <row r="28" spans="1:26" ht="55.5" customHeight="1">
      <c r="A28" s="369"/>
      <c r="B28" s="156" t="s">
        <v>165</v>
      </c>
      <c r="C28" s="171"/>
      <c r="D28" s="263"/>
      <c r="E28" s="263"/>
      <c r="F28" s="263"/>
      <c r="G28" s="263"/>
      <c r="H28" s="263"/>
      <c r="I28" s="158" t="s">
        <v>166</v>
      </c>
      <c r="J28" s="160"/>
      <c r="K28" s="160"/>
      <c r="L28" s="161"/>
      <c r="M28" s="161"/>
      <c r="N28" s="161"/>
      <c r="O28" s="161"/>
      <c r="P28" s="161"/>
      <c r="Q28" s="161"/>
      <c r="R28" s="161"/>
      <c r="S28" s="161"/>
      <c r="T28" s="161"/>
      <c r="U28" s="161"/>
      <c r="V28" s="161"/>
      <c r="W28" s="322"/>
      <c r="X28" s="4"/>
      <c r="Y28" s="4"/>
      <c r="Z28" s="4"/>
    </row>
    <row r="29" spans="1:26" ht="12"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2"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31.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2"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2"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2"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2"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2"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2"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2"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2"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2"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2"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2"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2"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2"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2"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2"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2"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2"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2"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2"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2"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2"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2"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2"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2"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2"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2"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2"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2"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2"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2"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2"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2"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2"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2"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2"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2"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2"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2"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2"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2"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2"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2"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2"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2"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2"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2"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2"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2"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2"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2"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2"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2"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2"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2"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2"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2"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2"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2"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2"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2"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2"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2"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2"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2"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2"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2"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2"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2"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2"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38">
    <mergeCell ref="T13:U13"/>
    <mergeCell ref="H7:H8"/>
    <mergeCell ref="J8:K8"/>
    <mergeCell ref="N9:O9"/>
    <mergeCell ref="P9:Q9"/>
    <mergeCell ref="R9:S9"/>
    <mergeCell ref="T9:U9"/>
    <mergeCell ref="W9:W10"/>
    <mergeCell ref="L9:M9"/>
    <mergeCell ref="L11:M11"/>
    <mergeCell ref="N11:O11"/>
    <mergeCell ref="P11:Q11"/>
    <mergeCell ref="R11:S11"/>
    <mergeCell ref="T11:U11"/>
    <mergeCell ref="W11:W12"/>
    <mergeCell ref="T19:U19"/>
    <mergeCell ref="W13:W14"/>
    <mergeCell ref="L15:M15"/>
    <mergeCell ref="D13:D14"/>
    <mergeCell ref="D15:D16"/>
    <mergeCell ref="W15:W16"/>
    <mergeCell ref="R17:S17"/>
    <mergeCell ref="T17:U17"/>
    <mergeCell ref="W17:W18"/>
    <mergeCell ref="E15:E16"/>
    <mergeCell ref="D17:D18"/>
    <mergeCell ref="E17:E18"/>
    <mergeCell ref="F17:F18"/>
    <mergeCell ref="G17:G18"/>
    <mergeCell ref="H17:H18"/>
    <mergeCell ref="L17:M17"/>
    <mergeCell ref="N15:O15"/>
    <mergeCell ref="P15:Q15"/>
    <mergeCell ref="R15:S15"/>
    <mergeCell ref="T15:U15"/>
    <mergeCell ref="L13:M13"/>
    <mergeCell ref="N13:O13"/>
    <mergeCell ref="P13:Q13"/>
    <mergeCell ref="R13:S13"/>
    <mergeCell ref="H3:M3"/>
    <mergeCell ref="O3:R3"/>
    <mergeCell ref="T3:W3"/>
    <mergeCell ref="A6:B6"/>
    <mergeCell ref="C6:H6"/>
    <mergeCell ref="A7:A8"/>
    <mergeCell ref="W7:W8"/>
    <mergeCell ref="L8:V8"/>
    <mergeCell ref="F11:F12"/>
    <mergeCell ref="F7:F8"/>
    <mergeCell ref="G7:G8"/>
    <mergeCell ref="F9:F10"/>
    <mergeCell ref="G9:G10"/>
    <mergeCell ref="H9:H10"/>
    <mergeCell ref="G11:G12"/>
    <mergeCell ref="H11:H12"/>
    <mergeCell ref="B7:B8"/>
    <mergeCell ref="C7:C8"/>
    <mergeCell ref="A9:A10"/>
    <mergeCell ref="A11:A12"/>
    <mergeCell ref="K6:T6"/>
    <mergeCell ref="J7:V7"/>
    <mergeCell ref="W19:W20"/>
    <mergeCell ref="D7:D8"/>
    <mergeCell ref="E7:E8"/>
    <mergeCell ref="D9:D10"/>
    <mergeCell ref="E9:E10"/>
    <mergeCell ref="D11:D12"/>
    <mergeCell ref="E11:E12"/>
    <mergeCell ref="E13:E14"/>
    <mergeCell ref="A25:A26"/>
    <mergeCell ref="R19:S19"/>
    <mergeCell ref="N25:O25"/>
    <mergeCell ref="P25:Q25"/>
    <mergeCell ref="A13:A14"/>
    <mergeCell ref="A15:A16"/>
    <mergeCell ref="A17:A18"/>
    <mergeCell ref="A19:A20"/>
    <mergeCell ref="F13:F14"/>
    <mergeCell ref="G13:G14"/>
    <mergeCell ref="H13:H14"/>
    <mergeCell ref="F15:F16"/>
    <mergeCell ref="G15:G16"/>
    <mergeCell ref="H15:H16"/>
    <mergeCell ref="N17:O17"/>
    <mergeCell ref="P17:Q17"/>
    <mergeCell ref="A27:A28"/>
    <mergeCell ref="E21:E22"/>
    <mergeCell ref="F21:F22"/>
    <mergeCell ref="A23:A24"/>
    <mergeCell ref="D23:D24"/>
    <mergeCell ref="E23:E24"/>
    <mergeCell ref="F23:F24"/>
    <mergeCell ref="F25:F26"/>
    <mergeCell ref="G27:G28"/>
    <mergeCell ref="A21:A22"/>
    <mergeCell ref="H27:H28"/>
    <mergeCell ref="D25:D26"/>
    <mergeCell ref="E25:E26"/>
    <mergeCell ref="G25:G26"/>
    <mergeCell ref="H25:H26"/>
    <mergeCell ref="D27:D28"/>
    <mergeCell ref="E27:E28"/>
    <mergeCell ref="F27:F28"/>
    <mergeCell ref="P19:Q19"/>
    <mergeCell ref="D19:D20"/>
    <mergeCell ref="D21:D22"/>
    <mergeCell ref="G21:G22"/>
    <mergeCell ref="H21:H22"/>
    <mergeCell ref="G23:G24"/>
    <mergeCell ref="H23:H24"/>
    <mergeCell ref="E19:E20"/>
    <mergeCell ref="F19:F20"/>
    <mergeCell ref="G19:G20"/>
    <mergeCell ref="H19:H20"/>
    <mergeCell ref="L19:M19"/>
    <mergeCell ref="N19:O19"/>
    <mergeCell ref="N23:O23"/>
    <mergeCell ref="P23:Q23"/>
    <mergeCell ref="L25:M25"/>
    <mergeCell ref="L27:M27"/>
    <mergeCell ref="N27:O27"/>
    <mergeCell ref="P27:Q27"/>
    <mergeCell ref="L21:M21"/>
    <mergeCell ref="N21:O21"/>
    <mergeCell ref="P21:Q21"/>
    <mergeCell ref="R21:S21"/>
    <mergeCell ref="T21:U21"/>
    <mergeCell ref="W21:W22"/>
    <mergeCell ref="L23:M23"/>
    <mergeCell ref="W25:W26"/>
    <mergeCell ref="W27:W28"/>
    <mergeCell ref="R23:S23"/>
    <mergeCell ref="T23:U23"/>
    <mergeCell ref="W23:W24"/>
    <mergeCell ref="R25:S25"/>
    <mergeCell ref="T25:U25"/>
    <mergeCell ref="R27:S27"/>
    <mergeCell ref="T27:U27"/>
  </mergeCells>
  <phoneticPr fontId="48"/>
  <pageMargins left="0.23622047244094491" right="0.23622047244094491" top="0.35433070866141736" bottom="0.35433070866141736" header="0" footer="0"/>
  <pageSetup paperSize="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00"/>
  <sheetViews>
    <sheetView workbookViewId="0"/>
  </sheetViews>
  <sheetFormatPr defaultColWidth="14.44140625" defaultRowHeight="15" customHeight="1"/>
  <cols>
    <col min="1" max="1" width="6.6640625" customWidth="1"/>
    <col min="2" max="2" width="33.33203125" customWidth="1"/>
    <col min="3" max="3" width="53.88671875" customWidth="1"/>
    <col min="4" max="4" width="12.6640625" customWidth="1"/>
    <col min="5" max="5" width="12.44140625" customWidth="1"/>
    <col min="6" max="6" width="13.33203125" customWidth="1"/>
    <col min="7" max="7" width="19.44140625" customWidth="1"/>
    <col min="8" max="8" width="20.44140625" customWidth="1"/>
    <col min="9" max="9" width="3.109375" customWidth="1"/>
    <col min="10" max="10" width="11.88671875" customWidth="1"/>
    <col min="11" max="22" width="11.5546875" customWidth="1"/>
    <col min="23" max="23" width="31.33203125" customWidth="1"/>
    <col min="24" max="26" width="8.6640625" customWidth="1"/>
  </cols>
  <sheetData>
    <row r="1" spans="1:26" ht="31.5" customHeight="1">
      <c r="A1" s="4"/>
      <c r="B1" s="4"/>
      <c r="C1" s="141" t="s">
        <v>142</v>
      </c>
      <c r="D1" s="4"/>
      <c r="E1" s="4"/>
      <c r="F1" s="4"/>
      <c r="G1" s="4"/>
      <c r="H1" s="4"/>
      <c r="I1" s="4"/>
      <c r="J1" s="4"/>
      <c r="K1" s="4"/>
      <c r="L1" s="4"/>
      <c r="M1" s="4"/>
      <c r="N1" s="4"/>
      <c r="O1" s="4"/>
      <c r="P1" s="4"/>
      <c r="Q1" s="4"/>
      <c r="R1" s="4"/>
      <c r="S1" s="4"/>
      <c r="T1" s="4"/>
      <c r="U1" s="4"/>
      <c r="V1" s="4"/>
      <c r="W1" s="4"/>
      <c r="X1" s="4"/>
      <c r="Y1" s="4"/>
      <c r="Z1" s="4"/>
    </row>
    <row r="2" spans="1:26" ht="12" customHeight="1">
      <c r="A2" s="4"/>
      <c r="B2" s="4"/>
      <c r="C2" s="4"/>
      <c r="D2" s="4"/>
      <c r="E2" s="4"/>
      <c r="F2" s="4"/>
      <c r="G2" s="4"/>
      <c r="H2" s="4"/>
      <c r="I2" s="4"/>
      <c r="J2" s="4"/>
      <c r="K2" s="4"/>
      <c r="L2" s="4"/>
      <c r="M2" s="4"/>
      <c r="N2" s="4"/>
      <c r="O2" s="4"/>
      <c r="P2" s="4"/>
      <c r="Q2" s="4"/>
      <c r="R2" s="4"/>
      <c r="S2" s="4"/>
      <c r="T2" s="4"/>
      <c r="U2" s="4"/>
      <c r="V2" s="4"/>
      <c r="W2" s="4"/>
      <c r="X2" s="4"/>
      <c r="Y2" s="4"/>
      <c r="Z2" s="4"/>
    </row>
    <row r="3" spans="1:26" ht="34.5" customHeight="1">
      <c r="A3" s="3"/>
      <c r="B3" s="14"/>
      <c r="C3" s="3"/>
      <c r="D3" s="4"/>
      <c r="E3" s="14"/>
      <c r="F3" s="4"/>
      <c r="G3" s="142" t="s">
        <v>50</v>
      </c>
      <c r="H3" s="373" t="str">
        <f>IF(総合申込書UHS!C31=0,"",総合申込書UHS!C31)</f>
        <v/>
      </c>
      <c r="I3" s="205"/>
      <c r="J3" s="205"/>
      <c r="K3" s="205"/>
      <c r="L3" s="205"/>
      <c r="M3" s="188"/>
      <c r="N3" s="143" t="s">
        <v>54</v>
      </c>
      <c r="O3" s="374" t="str">
        <f>IF(総合申込書UHS!C33=0,"",総合申込書UHS!C33)</f>
        <v/>
      </c>
      <c r="P3" s="205"/>
      <c r="Q3" s="205"/>
      <c r="R3" s="188"/>
      <c r="S3" s="144" t="s">
        <v>143</v>
      </c>
      <c r="T3" s="375" t="str">
        <f>IF(総合申込書UHS!C37=0,"",総合申込書UHS!C37)</f>
        <v/>
      </c>
      <c r="U3" s="205"/>
      <c r="V3" s="205"/>
      <c r="W3" s="188"/>
      <c r="X3" s="4"/>
      <c r="Y3" s="4"/>
      <c r="Z3" s="4"/>
    </row>
    <row r="4" spans="1:26" ht="12" customHeight="1">
      <c r="A4" s="3"/>
      <c r="B4" s="3"/>
      <c r="C4" s="3"/>
      <c r="D4" s="3"/>
      <c r="E4" s="3"/>
      <c r="F4" s="3"/>
      <c r="G4" s="4"/>
      <c r="H4" s="4"/>
      <c r="I4" s="4"/>
      <c r="J4" s="3"/>
      <c r="K4" s="3"/>
      <c r="L4" s="3"/>
      <c r="M4" s="3"/>
      <c r="N4" s="3"/>
      <c r="O4" s="3"/>
      <c r="P4" s="3"/>
      <c r="Q4" s="3"/>
      <c r="R4" s="3"/>
      <c r="S4" s="3"/>
      <c r="T4" s="4"/>
      <c r="U4" s="4"/>
      <c r="V4" s="4"/>
      <c r="W4" s="4"/>
      <c r="X4" s="4"/>
      <c r="Y4" s="4"/>
      <c r="Z4" s="4"/>
    </row>
    <row r="5" spans="1:26" ht="12" customHeight="1">
      <c r="A5" s="3"/>
      <c r="B5" s="3"/>
      <c r="C5" s="3"/>
      <c r="D5" s="3"/>
      <c r="E5" s="3"/>
      <c r="F5" s="3"/>
      <c r="G5" s="4"/>
      <c r="H5" s="4"/>
      <c r="I5" s="4"/>
      <c r="J5" s="3"/>
      <c r="K5" s="3"/>
      <c r="L5" s="3"/>
      <c r="M5" s="3"/>
      <c r="N5" s="3"/>
      <c r="O5" s="3"/>
      <c r="P5" s="3"/>
      <c r="Q5" s="3"/>
      <c r="R5" s="3"/>
      <c r="S5" s="3"/>
      <c r="T5" s="3"/>
      <c r="U5" s="3"/>
      <c r="V5" s="3"/>
      <c r="W5" s="4"/>
      <c r="X5" s="4"/>
      <c r="Y5" s="4"/>
      <c r="Z5" s="4"/>
    </row>
    <row r="6" spans="1:26" ht="47.25" customHeight="1">
      <c r="A6" s="376" t="s">
        <v>167</v>
      </c>
      <c r="B6" s="241"/>
      <c r="C6" s="377" t="s">
        <v>168</v>
      </c>
      <c r="D6" s="241"/>
      <c r="E6" s="241"/>
      <c r="F6" s="241"/>
      <c r="G6" s="241"/>
      <c r="H6" s="378"/>
      <c r="I6" s="145"/>
      <c r="J6" s="145"/>
      <c r="K6" s="377" t="s">
        <v>169</v>
      </c>
      <c r="L6" s="241"/>
      <c r="M6" s="241"/>
      <c r="N6" s="241"/>
      <c r="O6" s="241"/>
      <c r="P6" s="241"/>
      <c r="Q6" s="241"/>
      <c r="R6" s="241"/>
      <c r="S6" s="241"/>
      <c r="T6" s="215"/>
      <c r="U6" s="146" t="s">
        <v>147</v>
      </c>
      <c r="V6" s="146"/>
      <c r="W6" s="147"/>
      <c r="X6" s="4"/>
      <c r="Y6" s="4"/>
      <c r="Z6" s="4"/>
    </row>
    <row r="7" spans="1:26" ht="19.5" customHeight="1">
      <c r="A7" s="379"/>
      <c r="B7" s="371" t="s">
        <v>103</v>
      </c>
      <c r="C7" s="382" t="s">
        <v>148</v>
      </c>
      <c r="D7" s="371" t="s">
        <v>149</v>
      </c>
      <c r="E7" s="371" t="s">
        <v>150</v>
      </c>
      <c r="F7" s="371" t="s">
        <v>151</v>
      </c>
      <c r="G7" s="371" t="s">
        <v>152</v>
      </c>
      <c r="H7" s="371" t="s">
        <v>153</v>
      </c>
      <c r="I7" s="148"/>
      <c r="J7" s="383" t="s">
        <v>154</v>
      </c>
      <c r="K7" s="201"/>
      <c r="L7" s="201"/>
      <c r="M7" s="201"/>
      <c r="N7" s="201"/>
      <c r="O7" s="201"/>
      <c r="P7" s="201"/>
      <c r="Q7" s="201"/>
      <c r="R7" s="201"/>
      <c r="S7" s="201"/>
      <c r="T7" s="201"/>
      <c r="U7" s="201"/>
      <c r="V7" s="250"/>
      <c r="W7" s="380" t="s">
        <v>155</v>
      </c>
      <c r="X7" s="4"/>
      <c r="Y7" s="4"/>
      <c r="Z7" s="4"/>
    </row>
    <row r="8" spans="1:26" ht="56.25" customHeight="1">
      <c r="A8" s="369"/>
      <c r="B8" s="263"/>
      <c r="C8" s="341"/>
      <c r="D8" s="263"/>
      <c r="E8" s="263"/>
      <c r="F8" s="263"/>
      <c r="G8" s="263"/>
      <c r="H8" s="263"/>
      <c r="I8" s="149"/>
      <c r="J8" s="381" t="s">
        <v>156</v>
      </c>
      <c r="K8" s="248"/>
      <c r="L8" s="381" t="s">
        <v>157</v>
      </c>
      <c r="M8" s="227"/>
      <c r="N8" s="227"/>
      <c r="O8" s="227"/>
      <c r="P8" s="227"/>
      <c r="Q8" s="227"/>
      <c r="R8" s="227"/>
      <c r="S8" s="227"/>
      <c r="T8" s="227"/>
      <c r="U8" s="227"/>
      <c r="V8" s="248"/>
      <c r="W8" s="322"/>
      <c r="X8" s="4"/>
      <c r="Y8" s="4"/>
      <c r="Z8" s="4"/>
    </row>
    <row r="9" spans="1:26" ht="56.25" customHeight="1">
      <c r="A9" s="368">
        <v>1</v>
      </c>
      <c r="B9" s="150"/>
      <c r="C9" s="151"/>
      <c r="D9" s="365"/>
      <c r="E9" s="365"/>
      <c r="F9" s="365"/>
      <c r="G9" s="365"/>
      <c r="H9" s="365"/>
      <c r="I9" s="152" t="s">
        <v>158</v>
      </c>
      <c r="J9" s="153"/>
      <c r="K9" s="154"/>
      <c r="L9" s="361" t="s">
        <v>159</v>
      </c>
      <c r="M9" s="250"/>
      <c r="N9" s="361" t="s">
        <v>160</v>
      </c>
      <c r="O9" s="250"/>
      <c r="P9" s="361" t="s">
        <v>161</v>
      </c>
      <c r="Q9" s="250"/>
      <c r="R9" s="361" t="s">
        <v>162</v>
      </c>
      <c r="S9" s="250"/>
      <c r="T9" s="361" t="s">
        <v>163</v>
      </c>
      <c r="U9" s="250"/>
      <c r="V9" s="155" t="s">
        <v>164</v>
      </c>
      <c r="W9" s="362"/>
      <c r="X9" s="4"/>
      <c r="Y9" s="4"/>
      <c r="Z9" s="4"/>
    </row>
    <row r="10" spans="1:26" ht="56.25" customHeight="1">
      <c r="A10" s="369"/>
      <c r="B10" s="156" t="s">
        <v>165</v>
      </c>
      <c r="C10" s="157"/>
      <c r="D10" s="263"/>
      <c r="E10" s="263"/>
      <c r="F10" s="263"/>
      <c r="G10" s="263"/>
      <c r="H10" s="263"/>
      <c r="I10" s="158" t="s">
        <v>166</v>
      </c>
      <c r="J10" s="159"/>
      <c r="K10" s="160"/>
      <c r="L10" s="161"/>
      <c r="M10" s="161"/>
      <c r="N10" s="161"/>
      <c r="O10" s="161"/>
      <c r="P10" s="161"/>
      <c r="Q10" s="161"/>
      <c r="R10" s="161"/>
      <c r="S10" s="161"/>
      <c r="T10" s="161"/>
      <c r="U10" s="161"/>
      <c r="V10" s="161"/>
      <c r="W10" s="322"/>
      <c r="X10" s="4"/>
      <c r="Y10" s="4"/>
      <c r="Z10" s="4"/>
    </row>
    <row r="11" spans="1:26" ht="56.25" customHeight="1">
      <c r="A11" s="370">
        <v>2</v>
      </c>
      <c r="B11" s="162"/>
      <c r="C11" s="163"/>
      <c r="D11" s="372"/>
      <c r="E11" s="367"/>
      <c r="F11" s="367"/>
      <c r="G11" s="367"/>
      <c r="H11" s="367"/>
      <c r="I11" s="164" t="s">
        <v>158</v>
      </c>
      <c r="J11" s="165"/>
      <c r="K11" s="165"/>
      <c r="L11" s="363" t="s">
        <v>159</v>
      </c>
      <c r="M11" s="246"/>
      <c r="N11" s="363" t="s">
        <v>160</v>
      </c>
      <c r="O11" s="246"/>
      <c r="P11" s="363" t="s">
        <v>161</v>
      </c>
      <c r="Q11" s="246"/>
      <c r="R11" s="363" t="s">
        <v>162</v>
      </c>
      <c r="S11" s="246"/>
      <c r="T11" s="363" t="s">
        <v>163</v>
      </c>
      <c r="U11" s="246"/>
      <c r="V11" s="155" t="s">
        <v>164</v>
      </c>
      <c r="W11" s="364"/>
      <c r="X11" s="4"/>
      <c r="Y11" s="4"/>
      <c r="Z11" s="4"/>
    </row>
    <row r="12" spans="1:26" ht="56.25" customHeight="1">
      <c r="A12" s="253"/>
      <c r="B12" s="166" t="s">
        <v>165</v>
      </c>
      <c r="C12" s="167"/>
      <c r="D12" s="225"/>
      <c r="E12" s="366"/>
      <c r="F12" s="366"/>
      <c r="G12" s="366"/>
      <c r="H12" s="366"/>
      <c r="I12" s="168" t="s">
        <v>166</v>
      </c>
      <c r="J12" s="169"/>
      <c r="K12" s="169"/>
      <c r="L12" s="170"/>
      <c r="M12" s="170"/>
      <c r="N12" s="170"/>
      <c r="O12" s="170"/>
      <c r="P12" s="170"/>
      <c r="Q12" s="170"/>
      <c r="R12" s="170"/>
      <c r="S12" s="170"/>
      <c r="T12" s="170"/>
      <c r="U12" s="161"/>
      <c r="V12" s="161"/>
      <c r="W12" s="321"/>
      <c r="X12" s="4"/>
      <c r="Y12" s="4"/>
      <c r="Z12" s="4"/>
    </row>
    <row r="13" spans="1:26" ht="56.25" customHeight="1">
      <c r="A13" s="368">
        <v>3</v>
      </c>
      <c r="B13" s="150"/>
      <c r="C13" s="151"/>
      <c r="D13" s="384"/>
      <c r="E13" s="365"/>
      <c r="F13" s="365"/>
      <c r="G13" s="365"/>
      <c r="H13" s="365"/>
      <c r="I13" s="152" t="s">
        <v>158</v>
      </c>
      <c r="J13" s="154"/>
      <c r="K13" s="154"/>
      <c r="L13" s="361" t="s">
        <v>159</v>
      </c>
      <c r="M13" s="250"/>
      <c r="N13" s="361" t="s">
        <v>160</v>
      </c>
      <c r="O13" s="250"/>
      <c r="P13" s="361" t="s">
        <v>161</v>
      </c>
      <c r="Q13" s="250"/>
      <c r="R13" s="361" t="s">
        <v>162</v>
      </c>
      <c r="S13" s="250"/>
      <c r="T13" s="361" t="s">
        <v>163</v>
      </c>
      <c r="U13" s="250"/>
      <c r="V13" s="155" t="s">
        <v>164</v>
      </c>
      <c r="W13" s="362"/>
      <c r="X13" s="4"/>
      <c r="Y13" s="4"/>
      <c r="Z13" s="4"/>
    </row>
    <row r="14" spans="1:26" ht="56.25" customHeight="1">
      <c r="A14" s="369"/>
      <c r="B14" s="156" t="s">
        <v>165</v>
      </c>
      <c r="C14" s="157"/>
      <c r="D14" s="385"/>
      <c r="E14" s="263"/>
      <c r="F14" s="263"/>
      <c r="G14" s="263"/>
      <c r="H14" s="263"/>
      <c r="I14" s="158" t="s">
        <v>166</v>
      </c>
      <c r="J14" s="160"/>
      <c r="K14" s="160"/>
      <c r="L14" s="161"/>
      <c r="M14" s="161"/>
      <c r="N14" s="161"/>
      <c r="O14" s="161"/>
      <c r="P14" s="161"/>
      <c r="Q14" s="161"/>
      <c r="R14" s="161"/>
      <c r="S14" s="161"/>
      <c r="T14" s="161"/>
      <c r="U14" s="161"/>
      <c r="V14" s="161"/>
      <c r="W14" s="322"/>
      <c r="X14" s="4"/>
      <c r="Y14" s="4"/>
      <c r="Z14" s="4"/>
    </row>
    <row r="15" spans="1:26" ht="56.25" customHeight="1">
      <c r="A15" s="368">
        <v>4</v>
      </c>
      <c r="B15" s="150"/>
      <c r="C15" s="151"/>
      <c r="D15" s="365"/>
      <c r="E15" s="365"/>
      <c r="F15" s="365"/>
      <c r="G15" s="365"/>
      <c r="H15" s="365"/>
      <c r="I15" s="152" t="s">
        <v>158</v>
      </c>
      <c r="J15" s="154"/>
      <c r="K15" s="154"/>
      <c r="L15" s="361" t="s">
        <v>159</v>
      </c>
      <c r="M15" s="250"/>
      <c r="N15" s="361" t="s">
        <v>160</v>
      </c>
      <c r="O15" s="250"/>
      <c r="P15" s="361" t="s">
        <v>161</v>
      </c>
      <c r="Q15" s="250"/>
      <c r="R15" s="361" t="s">
        <v>162</v>
      </c>
      <c r="S15" s="250"/>
      <c r="T15" s="361" t="s">
        <v>163</v>
      </c>
      <c r="U15" s="250"/>
      <c r="V15" s="155" t="s">
        <v>164</v>
      </c>
      <c r="W15" s="362"/>
      <c r="X15" s="4"/>
      <c r="Y15" s="4"/>
      <c r="Z15" s="4"/>
    </row>
    <row r="16" spans="1:26" ht="56.25" customHeight="1">
      <c r="A16" s="369"/>
      <c r="B16" s="156" t="s">
        <v>165</v>
      </c>
      <c r="C16" s="171"/>
      <c r="D16" s="263"/>
      <c r="E16" s="263"/>
      <c r="F16" s="263"/>
      <c r="G16" s="263"/>
      <c r="H16" s="263"/>
      <c r="I16" s="158" t="s">
        <v>166</v>
      </c>
      <c r="J16" s="160"/>
      <c r="K16" s="160"/>
      <c r="L16" s="161"/>
      <c r="M16" s="161"/>
      <c r="N16" s="161"/>
      <c r="O16" s="161"/>
      <c r="P16" s="161"/>
      <c r="Q16" s="161"/>
      <c r="R16" s="161"/>
      <c r="S16" s="161"/>
      <c r="T16" s="161"/>
      <c r="U16" s="161"/>
      <c r="V16" s="161"/>
      <c r="W16" s="322"/>
      <c r="X16" s="4"/>
      <c r="Y16" s="4"/>
      <c r="Z16" s="4"/>
    </row>
    <row r="17" spans="1:26" ht="56.25" customHeight="1">
      <c r="A17" s="368">
        <v>5</v>
      </c>
      <c r="B17" s="150"/>
      <c r="C17" s="151"/>
      <c r="D17" s="365"/>
      <c r="E17" s="365"/>
      <c r="F17" s="365"/>
      <c r="G17" s="365"/>
      <c r="H17" s="365"/>
      <c r="I17" s="152" t="s">
        <v>158</v>
      </c>
      <c r="J17" s="154"/>
      <c r="K17" s="154"/>
      <c r="L17" s="361" t="s">
        <v>159</v>
      </c>
      <c r="M17" s="250"/>
      <c r="N17" s="361" t="s">
        <v>160</v>
      </c>
      <c r="O17" s="250"/>
      <c r="P17" s="361" t="s">
        <v>161</v>
      </c>
      <c r="Q17" s="250"/>
      <c r="R17" s="361" t="s">
        <v>162</v>
      </c>
      <c r="S17" s="250"/>
      <c r="T17" s="361" t="s">
        <v>163</v>
      </c>
      <c r="U17" s="250"/>
      <c r="V17" s="155" t="s">
        <v>164</v>
      </c>
      <c r="W17" s="362"/>
      <c r="X17" s="4"/>
      <c r="Y17" s="4"/>
      <c r="Z17" s="4"/>
    </row>
    <row r="18" spans="1:26" ht="56.25" customHeight="1">
      <c r="A18" s="369"/>
      <c r="B18" s="156" t="s">
        <v>165</v>
      </c>
      <c r="C18" s="171"/>
      <c r="D18" s="263"/>
      <c r="E18" s="263"/>
      <c r="F18" s="263"/>
      <c r="G18" s="263"/>
      <c r="H18" s="263"/>
      <c r="I18" s="158" t="s">
        <v>166</v>
      </c>
      <c r="J18" s="160"/>
      <c r="K18" s="160"/>
      <c r="L18" s="161"/>
      <c r="M18" s="161"/>
      <c r="N18" s="161"/>
      <c r="O18" s="161"/>
      <c r="P18" s="161"/>
      <c r="Q18" s="161"/>
      <c r="R18" s="161"/>
      <c r="S18" s="161"/>
      <c r="T18" s="161"/>
      <c r="U18" s="161"/>
      <c r="V18" s="161"/>
      <c r="W18" s="322"/>
      <c r="X18" s="4"/>
      <c r="Y18" s="4"/>
      <c r="Z18" s="4"/>
    </row>
    <row r="19" spans="1:26" ht="56.25" customHeight="1">
      <c r="A19" s="370">
        <v>6</v>
      </c>
      <c r="B19" s="162"/>
      <c r="C19" s="163"/>
      <c r="D19" s="367"/>
      <c r="E19" s="367"/>
      <c r="F19" s="367"/>
      <c r="G19" s="367"/>
      <c r="H19" s="367"/>
      <c r="I19" s="164" t="s">
        <v>158</v>
      </c>
      <c r="J19" s="165"/>
      <c r="K19" s="165"/>
      <c r="L19" s="363" t="s">
        <v>159</v>
      </c>
      <c r="M19" s="246"/>
      <c r="N19" s="363" t="s">
        <v>160</v>
      </c>
      <c r="O19" s="246"/>
      <c r="P19" s="363" t="s">
        <v>161</v>
      </c>
      <c r="Q19" s="246"/>
      <c r="R19" s="363" t="s">
        <v>162</v>
      </c>
      <c r="S19" s="246"/>
      <c r="T19" s="363" t="s">
        <v>163</v>
      </c>
      <c r="U19" s="246"/>
      <c r="V19" s="155" t="s">
        <v>164</v>
      </c>
      <c r="W19" s="364"/>
      <c r="X19" s="4"/>
      <c r="Y19" s="4"/>
      <c r="Z19" s="4"/>
    </row>
    <row r="20" spans="1:26" ht="56.25" customHeight="1">
      <c r="A20" s="253"/>
      <c r="B20" s="166" t="s">
        <v>165</v>
      </c>
      <c r="C20" s="172"/>
      <c r="D20" s="366"/>
      <c r="E20" s="366"/>
      <c r="F20" s="366"/>
      <c r="G20" s="366"/>
      <c r="H20" s="366"/>
      <c r="I20" s="168" t="s">
        <v>166</v>
      </c>
      <c r="J20" s="169"/>
      <c r="K20" s="169"/>
      <c r="L20" s="170"/>
      <c r="M20" s="170"/>
      <c r="N20" s="170"/>
      <c r="O20" s="170"/>
      <c r="P20" s="170"/>
      <c r="Q20" s="170"/>
      <c r="R20" s="170"/>
      <c r="S20" s="170"/>
      <c r="T20" s="170"/>
      <c r="U20" s="170"/>
      <c r="V20" s="161"/>
      <c r="W20" s="321"/>
      <c r="X20" s="4"/>
      <c r="Y20" s="4"/>
      <c r="Z20" s="4"/>
    </row>
    <row r="21" spans="1:26" ht="56.25" customHeight="1">
      <c r="A21" s="368">
        <v>7</v>
      </c>
      <c r="B21" s="150"/>
      <c r="C21" s="151"/>
      <c r="D21" s="365"/>
      <c r="E21" s="365"/>
      <c r="F21" s="365"/>
      <c r="G21" s="365"/>
      <c r="H21" s="365"/>
      <c r="I21" s="152" t="s">
        <v>158</v>
      </c>
      <c r="J21" s="154"/>
      <c r="K21" s="154"/>
      <c r="L21" s="361" t="s">
        <v>159</v>
      </c>
      <c r="M21" s="250"/>
      <c r="N21" s="361" t="s">
        <v>160</v>
      </c>
      <c r="O21" s="250"/>
      <c r="P21" s="361" t="s">
        <v>161</v>
      </c>
      <c r="Q21" s="250"/>
      <c r="R21" s="361" t="s">
        <v>162</v>
      </c>
      <c r="S21" s="250"/>
      <c r="T21" s="361" t="s">
        <v>163</v>
      </c>
      <c r="U21" s="250"/>
      <c r="V21" s="155" t="s">
        <v>164</v>
      </c>
      <c r="W21" s="362"/>
      <c r="X21" s="4"/>
      <c r="Y21" s="4"/>
      <c r="Z21" s="4"/>
    </row>
    <row r="22" spans="1:26" ht="56.25" customHeight="1">
      <c r="A22" s="369"/>
      <c r="B22" s="156" t="s">
        <v>165</v>
      </c>
      <c r="C22" s="171"/>
      <c r="D22" s="263"/>
      <c r="E22" s="263"/>
      <c r="F22" s="263"/>
      <c r="G22" s="263"/>
      <c r="H22" s="263"/>
      <c r="I22" s="158" t="s">
        <v>166</v>
      </c>
      <c r="J22" s="160"/>
      <c r="K22" s="160"/>
      <c r="L22" s="161"/>
      <c r="M22" s="161"/>
      <c r="N22" s="161"/>
      <c r="O22" s="161"/>
      <c r="P22" s="161"/>
      <c r="Q22" s="161"/>
      <c r="R22" s="161"/>
      <c r="S22" s="161"/>
      <c r="T22" s="161"/>
      <c r="U22" s="161"/>
      <c r="V22" s="161"/>
      <c r="W22" s="322"/>
      <c r="X22" s="4"/>
      <c r="Y22" s="4"/>
      <c r="Z22" s="4"/>
    </row>
    <row r="23" spans="1:26" ht="56.25" customHeight="1">
      <c r="A23" s="370">
        <v>8</v>
      </c>
      <c r="B23" s="162"/>
      <c r="C23" s="163"/>
      <c r="D23" s="367"/>
      <c r="E23" s="367"/>
      <c r="F23" s="367"/>
      <c r="G23" s="367"/>
      <c r="H23" s="367"/>
      <c r="I23" s="164" t="s">
        <v>158</v>
      </c>
      <c r="J23" s="165"/>
      <c r="K23" s="165"/>
      <c r="L23" s="363" t="s">
        <v>159</v>
      </c>
      <c r="M23" s="246"/>
      <c r="N23" s="363" t="s">
        <v>160</v>
      </c>
      <c r="O23" s="246"/>
      <c r="P23" s="363" t="s">
        <v>161</v>
      </c>
      <c r="Q23" s="246"/>
      <c r="R23" s="363" t="s">
        <v>162</v>
      </c>
      <c r="S23" s="246"/>
      <c r="T23" s="363" t="s">
        <v>163</v>
      </c>
      <c r="U23" s="246"/>
      <c r="V23" s="155" t="s">
        <v>164</v>
      </c>
      <c r="W23" s="364"/>
      <c r="X23" s="4"/>
      <c r="Y23" s="4"/>
      <c r="Z23" s="4"/>
    </row>
    <row r="24" spans="1:26" ht="56.25" customHeight="1">
      <c r="A24" s="253"/>
      <c r="B24" s="166" t="s">
        <v>165</v>
      </c>
      <c r="C24" s="172"/>
      <c r="D24" s="366"/>
      <c r="E24" s="366"/>
      <c r="F24" s="366"/>
      <c r="G24" s="366"/>
      <c r="H24" s="366"/>
      <c r="I24" s="168" t="s">
        <v>166</v>
      </c>
      <c r="J24" s="169"/>
      <c r="K24" s="169"/>
      <c r="L24" s="170"/>
      <c r="M24" s="170"/>
      <c r="N24" s="170"/>
      <c r="O24" s="170"/>
      <c r="P24" s="170"/>
      <c r="Q24" s="170"/>
      <c r="R24" s="170"/>
      <c r="S24" s="170"/>
      <c r="T24" s="170"/>
      <c r="U24" s="170"/>
      <c r="V24" s="161"/>
      <c r="W24" s="321"/>
      <c r="X24" s="4"/>
      <c r="Y24" s="4"/>
      <c r="Z24" s="4"/>
    </row>
    <row r="25" spans="1:26" ht="56.25" customHeight="1">
      <c r="A25" s="368">
        <v>9</v>
      </c>
      <c r="B25" s="150"/>
      <c r="C25" s="151"/>
      <c r="D25" s="365"/>
      <c r="E25" s="365"/>
      <c r="F25" s="365"/>
      <c r="G25" s="365"/>
      <c r="H25" s="365"/>
      <c r="I25" s="152" t="s">
        <v>158</v>
      </c>
      <c r="J25" s="154"/>
      <c r="K25" s="154"/>
      <c r="L25" s="361" t="s">
        <v>159</v>
      </c>
      <c r="M25" s="250"/>
      <c r="N25" s="361" t="s">
        <v>160</v>
      </c>
      <c r="O25" s="250"/>
      <c r="P25" s="361" t="s">
        <v>161</v>
      </c>
      <c r="Q25" s="250"/>
      <c r="R25" s="361" t="s">
        <v>162</v>
      </c>
      <c r="S25" s="250"/>
      <c r="T25" s="361" t="s">
        <v>163</v>
      </c>
      <c r="U25" s="250"/>
      <c r="V25" s="155" t="s">
        <v>164</v>
      </c>
      <c r="W25" s="362"/>
      <c r="X25" s="4"/>
      <c r="Y25" s="4"/>
      <c r="Z25" s="4"/>
    </row>
    <row r="26" spans="1:26" ht="56.25" customHeight="1">
      <c r="A26" s="253"/>
      <c r="B26" s="166" t="s">
        <v>165</v>
      </c>
      <c r="C26" s="172"/>
      <c r="D26" s="366"/>
      <c r="E26" s="366"/>
      <c r="F26" s="366"/>
      <c r="G26" s="366"/>
      <c r="H26" s="366"/>
      <c r="I26" s="168" t="s">
        <v>166</v>
      </c>
      <c r="J26" s="169"/>
      <c r="K26" s="169"/>
      <c r="L26" s="170"/>
      <c r="M26" s="170"/>
      <c r="N26" s="170"/>
      <c r="O26" s="170"/>
      <c r="P26" s="170"/>
      <c r="Q26" s="170"/>
      <c r="R26" s="170"/>
      <c r="S26" s="170"/>
      <c r="T26" s="170"/>
      <c r="U26" s="170"/>
      <c r="V26" s="161"/>
      <c r="W26" s="321"/>
      <c r="X26" s="4"/>
      <c r="Y26" s="4"/>
      <c r="Z26" s="4"/>
    </row>
    <row r="27" spans="1:26" ht="56.25" customHeight="1">
      <c r="A27" s="368">
        <v>10</v>
      </c>
      <c r="B27" s="150"/>
      <c r="C27" s="151"/>
      <c r="D27" s="365"/>
      <c r="E27" s="365"/>
      <c r="F27" s="365"/>
      <c r="G27" s="365"/>
      <c r="H27" s="365"/>
      <c r="I27" s="152" t="s">
        <v>158</v>
      </c>
      <c r="J27" s="154"/>
      <c r="K27" s="154"/>
      <c r="L27" s="361" t="s">
        <v>159</v>
      </c>
      <c r="M27" s="250"/>
      <c r="N27" s="361" t="s">
        <v>160</v>
      </c>
      <c r="O27" s="250"/>
      <c r="P27" s="361" t="s">
        <v>161</v>
      </c>
      <c r="Q27" s="250"/>
      <c r="R27" s="361" t="s">
        <v>162</v>
      </c>
      <c r="S27" s="250"/>
      <c r="T27" s="361" t="s">
        <v>163</v>
      </c>
      <c r="U27" s="250"/>
      <c r="V27" s="155" t="s">
        <v>164</v>
      </c>
      <c r="W27" s="362"/>
      <c r="X27" s="4"/>
      <c r="Y27" s="4"/>
      <c r="Z27" s="4"/>
    </row>
    <row r="28" spans="1:26" ht="55.5" customHeight="1">
      <c r="A28" s="369"/>
      <c r="B28" s="156" t="s">
        <v>165</v>
      </c>
      <c r="C28" s="171"/>
      <c r="D28" s="263"/>
      <c r="E28" s="263"/>
      <c r="F28" s="263"/>
      <c r="G28" s="263"/>
      <c r="H28" s="263"/>
      <c r="I28" s="158" t="s">
        <v>166</v>
      </c>
      <c r="J28" s="160"/>
      <c r="K28" s="160"/>
      <c r="L28" s="161"/>
      <c r="M28" s="161"/>
      <c r="N28" s="161"/>
      <c r="O28" s="161"/>
      <c r="P28" s="161"/>
      <c r="Q28" s="161"/>
      <c r="R28" s="161"/>
      <c r="S28" s="161"/>
      <c r="T28" s="161"/>
      <c r="U28" s="161"/>
      <c r="V28" s="161"/>
      <c r="W28" s="322"/>
      <c r="X28" s="4"/>
      <c r="Y28" s="4"/>
      <c r="Z28" s="4"/>
    </row>
    <row r="29" spans="1:26" ht="12"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2"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31.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2"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2"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2"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2"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2"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2"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2"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2"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2"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2"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2"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2"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2"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2"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2"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2"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2"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2"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2"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2"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2"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2"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2"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2"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2"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2"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2"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2"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2"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2"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2"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2"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2"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2"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2"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2"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2"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2"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2"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2"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2"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2"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2"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2"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2"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2"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2"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2"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2"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2"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2"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2"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2"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2"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2"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2"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2"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2"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2"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2"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2"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2"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2"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2"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2"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2"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2"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2"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2"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38">
    <mergeCell ref="T13:U13"/>
    <mergeCell ref="H7:H8"/>
    <mergeCell ref="J8:K8"/>
    <mergeCell ref="N9:O9"/>
    <mergeCell ref="P9:Q9"/>
    <mergeCell ref="R9:S9"/>
    <mergeCell ref="T9:U9"/>
    <mergeCell ref="W9:W10"/>
    <mergeCell ref="L9:M9"/>
    <mergeCell ref="L11:M11"/>
    <mergeCell ref="N11:O11"/>
    <mergeCell ref="P11:Q11"/>
    <mergeCell ref="R11:S11"/>
    <mergeCell ref="T11:U11"/>
    <mergeCell ref="W11:W12"/>
    <mergeCell ref="T19:U19"/>
    <mergeCell ref="W13:W14"/>
    <mergeCell ref="L15:M15"/>
    <mergeCell ref="D13:D14"/>
    <mergeCell ref="D15:D16"/>
    <mergeCell ref="W15:W16"/>
    <mergeCell ref="R17:S17"/>
    <mergeCell ref="T17:U17"/>
    <mergeCell ref="W17:W18"/>
    <mergeCell ref="E15:E16"/>
    <mergeCell ref="D17:D18"/>
    <mergeCell ref="E17:E18"/>
    <mergeCell ref="F17:F18"/>
    <mergeCell ref="G17:G18"/>
    <mergeCell ref="H17:H18"/>
    <mergeCell ref="L17:M17"/>
    <mergeCell ref="N15:O15"/>
    <mergeCell ref="P15:Q15"/>
    <mergeCell ref="R15:S15"/>
    <mergeCell ref="T15:U15"/>
    <mergeCell ref="L13:M13"/>
    <mergeCell ref="N13:O13"/>
    <mergeCell ref="P13:Q13"/>
    <mergeCell ref="R13:S13"/>
    <mergeCell ref="H3:M3"/>
    <mergeCell ref="O3:R3"/>
    <mergeCell ref="T3:W3"/>
    <mergeCell ref="A6:B6"/>
    <mergeCell ref="C6:H6"/>
    <mergeCell ref="A7:A8"/>
    <mergeCell ref="W7:W8"/>
    <mergeCell ref="L8:V8"/>
    <mergeCell ref="F11:F12"/>
    <mergeCell ref="F7:F8"/>
    <mergeCell ref="G7:G8"/>
    <mergeCell ref="F9:F10"/>
    <mergeCell ref="G9:G10"/>
    <mergeCell ref="H9:H10"/>
    <mergeCell ref="G11:G12"/>
    <mergeCell ref="H11:H12"/>
    <mergeCell ref="B7:B8"/>
    <mergeCell ref="C7:C8"/>
    <mergeCell ref="A9:A10"/>
    <mergeCell ref="A11:A12"/>
    <mergeCell ref="K6:T6"/>
    <mergeCell ref="J7:V7"/>
    <mergeCell ref="W19:W20"/>
    <mergeCell ref="D7:D8"/>
    <mergeCell ref="E7:E8"/>
    <mergeCell ref="D9:D10"/>
    <mergeCell ref="E9:E10"/>
    <mergeCell ref="D11:D12"/>
    <mergeCell ref="E11:E12"/>
    <mergeCell ref="E13:E14"/>
    <mergeCell ref="A25:A26"/>
    <mergeCell ref="R19:S19"/>
    <mergeCell ref="N25:O25"/>
    <mergeCell ref="P25:Q25"/>
    <mergeCell ref="A13:A14"/>
    <mergeCell ref="A15:A16"/>
    <mergeCell ref="A17:A18"/>
    <mergeCell ref="A19:A20"/>
    <mergeCell ref="F13:F14"/>
    <mergeCell ref="G13:G14"/>
    <mergeCell ref="H13:H14"/>
    <mergeCell ref="F15:F16"/>
    <mergeCell ref="G15:G16"/>
    <mergeCell ref="H15:H16"/>
    <mergeCell ref="N17:O17"/>
    <mergeCell ref="P17:Q17"/>
    <mergeCell ref="A27:A28"/>
    <mergeCell ref="E21:E22"/>
    <mergeCell ref="F21:F22"/>
    <mergeCell ref="A23:A24"/>
    <mergeCell ref="D23:D24"/>
    <mergeCell ref="E23:E24"/>
    <mergeCell ref="F23:F24"/>
    <mergeCell ref="F25:F26"/>
    <mergeCell ref="G27:G28"/>
    <mergeCell ref="A21:A22"/>
    <mergeCell ref="H27:H28"/>
    <mergeCell ref="D25:D26"/>
    <mergeCell ref="E25:E26"/>
    <mergeCell ref="G25:G26"/>
    <mergeCell ref="H25:H26"/>
    <mergeCell ref="D27:D28"/>
    <mergeCell ref="E27:E28"/>
    <mergeCell ref="F27:F28"/>
    <mergeCell ref="P19:Q19"/>
    <mergeCell ref="D19:D20"/>
    <mergeCell ref="D21:D22"/>
    <mergeCell ref="G21:G22"/>
    <mergeCell ref="H21:H22"/>
    <mergeCell ref="G23:G24"/>
    <mergeCell ref="H23:H24"/>
    <mergeCell ref="E19:E20"/>
    <mergeCell ref="F19:F20"/>
    <mergeCell ref="G19:G20"/>
    <mergeCell ref="H19:H20"/>
    <mergeCell ref="L19:M19"/>
    <mergeCell ref="N19:O19"/>
    <mergeCell ref="N23:O23"/>
    <mergeCell ref="P23:Q23"/>
    <mergeCell ref="L25:M25"/>
    <mergeCell ref="L27:M27"/>
    <mergeCell ref="N27:O27"/>
    <mergeCell ref="P27:Q27"/>
    <mergeCell ref="L21:M21"/>
    <mergeCell ref="N21:O21"/>
    <mergeCell ref="P21:Q21"/>
    <mergeCell ref="R21:S21"/>
    <mergeCell ref="T21:U21"/>
    <mergeCell ref="W21:W22"/>
    <mergeCell ref="L23:M23"/>
    <mergeCell ref="W25:W26"/>
    <mergeCell ref="W27:W28"/>
    <mergeCell ref="R23:S23"/>
    <mergeCell ref="T23:U23"/>
    <mergeCell ref="W23:W24"/>
    <mergeCell ref="R25:S25"/>
    <mergeCell ref="T25:U25"/>
    <mergeCell ref="R27:S27"/>
    <mergeCell ref="T27:U27"/>
  </mergeCells>
  <phoneticPr fontId="48"/>
  <pageMargins left="0.23622047244094491" right="0.23622047244094491" top="0.35433070866141736" bottom="0.35433070866141736" header="0" footer="0"/>
  <pageSetup paperSize="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000"/>
  <sheetViews>
    <sheetView workbookViewId="0"/>
  </sheetViews>
  <sheetFormatPr defaultColWidth="14.44140625" defaultRowHeight="15" customHeight="1"/>
  <cols>
    <col min="1" max="1" width="3.5546875" customWidth="1"/>
    <col min="2" max="2" width="9.44140625" customWidth="1"/>
    <col min="3" max="3" width="16.109375" customWidth="1"/>
    <col min="4" max="4" width="4.88671875" customWidth="1"/>
    <col min="5" max="5" width="14.109375" customWidth="1"/>
    <col min="6" max="6" width="6.88671875" customWidth="1"/>
    <col min="7" max="7" width="8.44140625" customWidth="1"/>
    <col min="8" max="8" width="15.44140625" customWidth="1"/>
    <col min="9" max="9" width="6.5546875" customWidth="1"/>
    <col min="10" max="10" width="20.5546875" customWidth="1"/>
    <col min="11" max="11" width="17.5546875" customWidth="1"/>
    <col min="12" max="26" width="9" customWidth="1"/>
  </cols>
  <sheetData>
    <row r="1" spans="1:26" ht="43.5" customHeight="1">
      <c r="A1" s="232" t="s">
        <v>17</v>
      </c>
      <c r="B1" s="199"/>
      <c r="C1" s="199"/>
      <c r="D1" s="199"/>
      <c r="E1" s="199"/>
      <c r="F1" s="199"/>
      <c r="G1" s="199"/>
      <c r="H1" s="199"/>
      <c r="I1" s="199"/>
      <c r="J1" s="199"/>
      <c r="K1" s="199"/>
      <c r="L1" s="15"/>
      <c r="M1" s="15"/>
      <c r="N1" s="15"/>
      <c r="O1" s="15"/>
      <c r="P1" s="15"/>
      <c r="Q1" s="16"/>
      <c r="R1" s="16"/>
      <c r="S1" s="16"/>
      <c r="T1" s="16"/>
      <c r="U1" s="16"/>
      <c r="V1" s="16"/>
      <c r="W1" s="16"/>
      <c r="X1" s="16"/>
      <c r="Y1" s="16"/>
      <c r="Z1" s="16"/>
    </row>
    <row r="2" spans="1:26" ht="22.5" customHeight="1">
      <c r="A2" s="389" t="s">
        <v>170</v>
      </c>
      <c r="B2" s="199"/>
      <c r="C2" s="199"/>
      <c r="D2" s="199"/>
      <c r="E2" s="199"/>
      <c r="F2" s="199"/>
      <c r="G2" s="199"/>
      <c r="H2" s="199"/>
      <c r="I2" s="199"/>
      <c r="J2" s="199"/>
      <c r="K2" s="199"/>
      <c r="L2" s="18"/>
      <c r="M2" s="19"/>
      <c r="N2" s="19"/>
      <c r="O2" s="19"/>
      <c r="P2" s="19"/>
      <c r="Q2" s="19"/>
      <c r="R2" s="19"/>
      <c r="S2" s="19"/>
      <c r="T2" s="19"/>
      <c r="U2" s="19"/>
      <c r="V2" s="19"/>
      <c r="W2" s="19"/>
      <c r="X2" s="19"/>
      <c r="Y2" s="19"/>
      <c r="Z2" s="19"/>
    </row>
    <row r="3" spans="1:26" ht="22.5" customHeight="1">
      <c r="A3" s="17"/>
      <c r="B3" s="173"/>
      <c r="C3" s="17"/>
      <c r="D3" s="17"/>
      <c r="E3" s="17"/>
      <c r="F3" s="17"/>
      <c r="G3" s="17"/>
      <c r="H3" s="17"/>
      <c r="I3" s="17"/>
      <c r="J3" s="17"/>
      <c r="K3" s="17"/>
      <c r="L3" s="18"/>
      <c r="M3" s="19"/>
      <c r="N3" s="19"/>
      <c r="O3" s="19"/>
      <c r="P3" s="19"/>
      <c r="Q3" s="19"/>
      <c r="R3" s="19"/>
      <c r="S3" s="19"/>
      <c r="T3" s="19"/>
      <c r="U3" s="19"/>
      <c r="V3" s="19"/>
      <c r="W3" s="19"/>
      <c r="X3" s="19"/>
      <c r="Y3" s="19"/>
      <c r="Z3" s="19"/>
    </row>
    <row r="4" spans="1:26" ht="20.25" customHeight="1">
      <c r="A4" s="390" t="s">
        <v>171</v>
      </c>
      <c r="B4" s="199"/>
      <c r="C4" s="199"/>
      <c r="D4" s="199"/>
      <c r="E4" s="199"/>
      <c r="F4" s="199"/>
      <c r="G4" s="199"/>
      <c r="H4" s="199"/>
      <c r="I4" s="199"/>
      <c r="J4" s="199"/>
      <c r="K4" s="199"/>
      <c r="L4" s="20"/>
      <c r="M4" s="21"/>
      <c r="N4" s="21"/>
      <c r="O4" s="21"/>
      <c r="P4" s="21"/>
      <c r="Q4" s="21"/>
      <c r="R4" s="21"/>
      <c r="S4" s="21"/>
      <c r="T4" s="21"/>
      <c r="U4" s="21"/>
      <c r="V4" s="21"/>
      <c r="W4" s="21"/>
      <c r="X4" s="21"/>
      <c r="Y4" s="21"/>
      <c r="Z4" s="21"/>
    </row>
    <row r="5" spans="1:26" ht="25.5" customHeight="1">
      <c r="A5" s="174" t="s">
        <v>172</v>
      </c>
      <c r="B5" s="174"/>
      <c r="C5" s="174"/>
      <c r="D5" s="174"/>
      <c r="E5" s="174"/>
      <c r="F5" s="174"/>
      <c r="G5" s="174"/>
      <c r="H5" s="174"/>
      <c r="I5" s="174"/>
      <c r="J5" s="174"/>
      <c r="K5" s="174"/>
      <c r="L5" s="20"/>
      <c r="M5" s="21"/>
      <c r="N5" s="21"/>
      <c r="O5" s="21"/>
      <c r="P5" s="21"/>
      <c r="Q5" s="21"/>
      <c r="R5" s="21"/>
      <c r="S5" s="21"/>
      <c r="T5" s="21"/>
      <c r="U5" s="21"/>
      <c r="V5" s="21"/>
      <c r="W5" s="21"/>
      <c r="X5" s="21"/>
      <c r="Y5" s="21"/>
      <c r="Z5" s="21"/>
    </row>
    <row r="6" spans="1:26" ht="20.25" customHeight="1">
      <c r="A6" s="175"/>
      <c r="B6" s="391" t="s">
        <v>173</v>
      </c>
      <c r="C6" s="188"/>
      <c r="D6" s="392" t="s">
        <v>174</v>
      </c>
      <c r="E6" s="188"/>
      <c r="F6" s="392" t="s">
        <v>175</v>
      </c>
      <c r="G6" s="205"/>
      <c r="H6" s="205"/>
      <c r="I6" s="205"/>
      <c r="J6" s="205"/>
      <c r="K6" s="188"/>
      <c r="L6" s="20"/>
      <c r="M6" s="21"/>
      <c r="N6" s="21"/>
      <c r="O6" s="21"/>
      <c r="P6" s="21"/>
      <c r="Q6" s="21"/>
      <c r="R6" s="21"/>
      <c r="S6" s="21"/>
      <c r="T6" s="21"/>
      <c r="U6" s="21"/>
      <c r="V6" s="21"/>
      <c r="W6" s="21"/>
      <c r="X6" s="21"/>
      <c r="Y6" s="21"/>
      <c r="Z6" s="21"/>
    </row>
    <row r="7" spans="1:26" ht="69.75" customHeight="1">
      <c r="A7" s="176">
        <v>1</v>
      </c>
      <c r="B7" s="393" t="s">
        <v>176</v>
      </c>
      <c r="C7" s="188"/>
      <c r="D7" s="388" t="s">
        <v>177</v>
      </c>
      <c r="E7" s="188"/>
      <c r="F7" s="373"/>
      <c r="G7" s="205"/>
      <c r="H7" s="205"/>
      <c r="I7" s="205"/>
      <c r="J7" s="205"/>
      <c r="K7" s="188"/>
      <c r="L7" s="20"/>
      <c r="M7" s="21"/>
      <c r="N7" s="21"/>
      <c r="O7" s="21"/>
      <c r="P7" s="21"/>
      <c r="Q7" s="21"/>
      <c r="R7" s="21"/>
      <c r="S7" s="21"/>
      <c r="T7" s="21"/>
      <c r="U7" s="21"/>
      <c r="V7" s="21"/>
      <c r="W7" s="21"/>
      <c r="X7" s="21"/>
      <c r="Y7" s="21"/>
      <c r="Z7" s="21"/>
    </row>
    <row r="8" spans="1:26" ht="69.75" customHeight="1">
      <c r="A8" s="176">
        <v>2</v>
      </c>
      <c r="B8" s="393" t="s">
        <v>176</v>
      </c>
      <c r="C8" s="188"/>
      <c r="D8" s="388" t="s">
        <v>177</v>
      </c>
      <c r="E8" s="188"/>
      <c r="F8" s="373"/>
      <c r="G8" s="205"/>
      <c r="H8" s="205"/>
      <c r="I8" s="205"/>
      <c r="J8" s="205"/>
      <c r="K8" s="188"/>
      <c r="L8" s="20"/>
      <c r="M8" s="21"/>
      <c r="N8" s="21"/>
      <c r="O8" s="21"/>
      <c r="P8" s="21"/>
      <c r="Q8" s="21"/>
      <c r="R8" s="21"/>
      <c r="S8" s="21"/>
      <c r="T8" s="21"/>
      <c r="U8" s="21"/>
      <c r="V8" s="21"/>
      <c r="W8" s="21"/>
      <c r="X8" s="21"/>
      <c r="Y8" s="21"/>
      <c r="Z8" s="21"/>
    </row>
    <row r="9" spans="1:26" ht="69.75" customHeight="1">
      <c r="A9" s="176">
        <v>3</v>
      </c>
      <c r="B9" s="393" t="s">
        <v>176</v>
      </c>
      <c r="C9" s="188"/>
      <c r="D9" s="388" t="s">
        <v>177</v>
      </c>
      <c r="E9" s="188"/>
      <c r="F9" s="373"/>
      <c r="G9" s="205"/>
      <c r="H9" s="205"/>
      <c r="I9" s="205"/>
      <c r="J9" s="205"/>
      <c r="K9" s="188"/>
      <c r="L9" s="20"/>
      <c r="M9" s="21"/>
      <c r="N9" s="21"/>
      <c r="O9" s="21"/>
      <c r="P9" s="21"/>
      <c r="Q9" s="21"/>
      <c r="R9" s="21"/>
      <c r="S9" s="21"/>
      <c r="T9" s="21"/>
      <c r="U9" s="21"/>
      <c r="V9" s="21"/>
      <c r="W9" s="21"/>
      <c r="X9" s="21"/>
      <c r="Y9" s="21"/>
      <c r="Z9" s="21"/>
    </row>
    <row r="10" spans="1:26" ht="36.75" customHeight="1">
      <c r="A10" s="174" t="s">
        <v>178</v>
      </c>
      <c r="B10" s="177"/>
      <c r="C10" s="178"/>
      <c r="D10" s="179"/>
      <c r="E10" s="180"/>
      <c r="F10" s="139"/>
      <c r="G10" s="139"/>
      <c r="H10" s="139"/>
      <c r="I10" s="139"/>
      <c r="J10" s="139"/>
      <c r="K10" s="139"/>
      <c r="L10" s="20"/>
      <c r="M10" s="21"/>
      <c r="N10" s="21"/>
      <c r="O10" s="21"/>
      <c r="P10" s="21"/>
      <c r="Q10" s="21"/>
      <c r="R10" s="21"/>
      <c r="S10" s="21"/>
      <c r="T10" s="21"/>
      <c r="U10" s="21"/>
      <c r="V10" s="21"/>
      <c r="W10" s="21"/>
      <c r="X10" s="21"/>
      <c r="Y10" s="21"/>
      <c r="Z10" s="21"/>
    </row>
    <row r="11" spans="1:26" ht="22.5" customHeight="1">
      <c r="A11" s="235" t="s">
        <v>21</v>
      </c>
      <c r="B11" s="236"/>
      <c r="C11" s="237"/>
      <c r="D11" s="238"/>
      <c r="E11" s="236"/>
      <c r="F11" s="239"/>
      <c r="G11" s="240"/>
      <c r="H11" s="241"/>
      <c r="I11" s="241"/>
      <c r="J11" s="241"/>
      <c r="K11" s="215"/>
      <c r="L11" s="19"/>
      <c r="M11" s="19"/>
      <c r="N11" s="19"/>
      <c r="O11" s="19"/>
      <c r="P11" s="19"/>
      <c r="Q11" s="19"/>
      <c r="R11" s="19"/>
      <c r="S11" s="19"/>
      <c r="T11" s="19"/>
      <c r="U11" s="19"/>
      <c r="V11" s="19"/>
      <c r="W11" s="19"/>
      <c r="X11" s="19"/>
      <c r="Y11" s="19"/>
      <c r="Z11" s="19"/>
    </row>
    <row r="12" spans="1:26" ht="37.5" customHeight="1">
      <c r="A12" s="22" t="s">
        <v>22</v>
      </c>
      <c r="B12" s="249" t="s">
        <v>179</v>
      </c>
      <c r="C12" s="250"/>
      <c r="D12" s="251" t="s">
        <v>24</v>
      </c>
      <c r="E12" s="250"/>
      <c r="F12" s="23"/>
      <c r="G12" s="24" t="s">
        <v>25</v>
      </c>
      <c r="H12" s="25">
        <v>11000</v>
      </c>
      <c r="I12" s="26" t="s">
        <v>26</v>
      </c>
      <c r="J12" s="27">
        <f t="shared" ref="J12:J17" si="0">F12*H12</f>
        <v>0</v>
      </c>
      <c r="K12" s="28" t="s">
        <v>27</v>
      </c>
      <c r="L12" s="19"/>
      <c r="M12" s="19"/>
      <c r="N12" s="19"/>
      <c r="O12" s="19"/>
      <c r="P12" s="19"/>
      <c r="Q12" s="19"/>
      <c r="R12" s="19"/>
      <c r="S12" s="19"/>
      <c r="T12" s="19"/>
      <c r="U12" s="19"/>
      <c r="V12" s="19"/>
      <c r="W12" s="19"/>
      <c r="X12" s="19"/>
      <c r="Y12" s="19"/>
      <c r="Z12" s="19"/>
    </row>
    <row r="13" spans="1:26" ht="37.5" customHeight="1">
      <c r="A13" s="252" t="s">
        <v>28</v>
      </c>
      <c r="B13" s="242" t="s">
        <v>180</v>
      </c>
      <c r="C13" s="243"/>
      <c r="D13" s="223" t="s">
        <v>30</v>
      </c>
      <c r="E13" s="188"/>
      <c r="F13" s="181"/>
      <c r="G13" s="30" t="s">
        <v>31</v>
      </c>
      <c r="H13" s="31">
        <v>7000</v>
      </c>
      <c r="I13" s="32" t="s">
        <v>26</v>
      </c>
      <c r="J13" s="33">
        <f t="shared" si="0"/>
        <v>0</v>
      </c>
      <c r="K13" s="34" t="s">
        <v>27</v>
      </c>
      <c r="L13" s="19"/>
      <c r="M13" s="19"/>
      <c r="N13" s="19"/>
      <c r="O13" s="19"/>
      <c r="P13" s="19"/>
      <c r="Q13" s="19"/>
      <c r="R13" s="19"/>
      <c r="S13" s="19"/>
      <c r="T13" s="19"/>
      <c r="U13" s="19"/>
      <c r="V13" s="19"/>
      <c r="W13" s="19"/>
      <c r="X13" s="19"/>
      <c r="Y13" s="19"/>
      <c r="Z13" s="19"/>
    </row>
    <row r="14" spans="1:26" ht="37.5" customHeight="1">
      <c r="A14" s="253"/>
      <c r="B14" s="244"/>
      <c r="C14" s="225"/>
      <c r="D14" s="223" t="s">
        <v>32</v>
      </c>
      <c r="E14" s="188"/>
      <c r="F14" s="29"/>
      <c r="G14" s="30" t="s">
        <v>31</v>
      </c>
      <c r="H14" s="31">
        <v>10000</v>
      </c>
      <c r="I14" s="32" t="s">
        <v>26</v>
      </c>
      <c r="J14" s="33">
        <f t="shared" si="0"/>
        <v>0</v>
      </c>
      <c r="K14" s="34" t="s">
        <v>27</v>
      </c>
      <c r="L14" s="19"/>
      <c r="M14" s="19"/>
      <c r="N14" s="19"/>
      <c r="O14" s="19"/>
      <c r="P14" s="19"/>
      <c r="Q14" s="19"/>
      <c r="R14" s="19"/>
      <c r="S14" s="19"/>
      <c r="T14" s="19"/>
      <c r="U14" s="19"/>
      <c r="V14" s="19"/>
      <c r="W14" s="19"/>
      <c r="X14" s="19"/>
      <c r="Y14" s="19"/>
      <c r="Z14" s="19"/>
    </row>
    <row r="15" spans="1:26" ht="37.5" customHeight="1">
      <c r="A15" s="253"/>
      <c r="B15" s="244"/>
      <c r="C15" s="225"/>
      <c r="D15" s="223" t="s">
        <v>33</v>
      </c>
      <c r="E15" s="188"/>
      <c r="F15" s="29"/>
      <c r="G15" s="30" t="s">
        <v>31</v>
      </c>
      <c r="H15" s="31">
        <v>9000</v>
      </c>
      <c r="I15" s="32" t="s">
        <v>26</v>
      </c>
      <c r="J15" s="33">
        <f t="shared" si="0"/>
        <v>0</v>
      </c>
      <c r="K15" s="34" t="s">
        <v>27</v>
      </c>
      <c r="L15" s="19"/>
      <c r="M15" s="19"/>
      <c r="N15" s="19"/>
      <c r="O15" s="19"/>
      <c r="P15" s="19"/>
      <c r="Q15" s="19"/>
      <c r="R15" s="19"/>
      <c r="S15" s="19"/>
      <c r="T15" s="19"/>
      <c r="U15" s="19"/>
      <c r="V15" s="19"/>
      <c r="W15" s="19"/>
      <c r="X15" s="19"/>
      <c r="Y15" s="19"/>
      <c r="Z15" s="19"/>
    </row>
    <row r="16" spans="1:26" ht="37.5" customHeight="1">
      <c r="A16" s="254"/>
      <c r="B16" s="245"/>
      <c r="C16" s="246"/>
      <c r="D16" s="223" t="s">
        <v>34</v>
      </c>
      <c r="E16" s="188"/>
      <c r="F16" s="29"/>
      <c r="G16" s="30" t="s">
        <v>31</v>
      </c>
      <c r="H16" s="31">
        <v>12000</v>
      </c>
      <c r="I16" s="32" t="s">
        <v>26</v>
      </c>
      <c r="J16" s="33">
        <f t="shared" si="0"/>
        <v>0</v>
      </c>
      <c r="K16" s="34" t="s">
        <v>27</v>
      </c>
      <c r="L16" s="19"/>
      <c r="M16" s="19"/>
      <c r="N16" s="19"/>
      <c r="O16" s="19"/>
      <c r="P16" s="19"/>
      <c r="Q16" s="19"/>
      <c r="R16" s="19"/>
      <c r="S16" s="19"/>
      <c r="T16" s="19"/>
      <c r="U16" s="19"/>
      <c r="V16" s="19"/>
      <c r="W16" s="19"/>
      <c r="X16" s="19"/>
      <c r="Y16" s="19"/>
      <c r="Z16" s="19"/>
    </row>
    <row r="17" spans="1:26" ht="37.5" customHeight="1">
      <c r="A17" s="35" t="s">
        <v>35</v>
      </c>
      <c r="B17" s="247" t="s">
        <v>181</v>
      </c>
      <c r="C17" s="248"/>
      <c r="D17" s="401" t="s">
        <v>37</v>
      </c>
      <c r="E17" s="385"/>
      <c r="F17" s="36"/>
      <c r="G17" s="37" t="s">
        <v>25</v>
      </c>
      <c r="H17" s="38">
        <v>5000</v>
      </c>
      <c r="I17" s="39" t="s">
        <v>26</v>
      </c>
      <c r="J17" s="40">
        <f t="shared" si="0"/>
        <v>0</v>
      </c>
      <c r="K17" s="41" t="s">
        <v>27</v>
      </c>
      <c r="L17" s="19"/>
      <c r="M17" s="19"/>
      <c r="N17" s="19"/>
      <c r="O17" s="19"/>
      <c r="P17" s="19"/>
      <c r="Q17" s="19"/>
      <c r="R17" s="19"/>
      <c r="S17" s="19"/>
      <c r="T17" s="19"/>
      <c r="U17" s="19"/>
      <c r="V17" s="19"/>
      <c r="W17" s="19"/>
      <c r="X17" s="19"/>
      <c r="Y17" s="19"/>
      <c r="Z17" s="19"/>
    </row>
    <row r="18" spans="1:26" ht="37.5" customHeight="1">
      <c r="A18" s="226" t="s">
        <v>39</v>
      </c>
      <c r="B18" s="227"/>
      <c r="C18" s="228"/>
      <c r="D18" s="402"/>
      <c r="E18" s="241"/>
      <c r="F18" s="241"/>
      <c r="G18" s="241"/>
      <c r="H18" s="214" t="s">
        <v>40</v>
      </c>
      <c r="I18" s="215"/>
      <c r="J18" s="182">
        <f>SUM(J12:J17)</f>
        <v>0</v>
      </c>
      <c r="K18" s="44" t="s">
        <v>27</v>
      </c>
      <c r="L18" s="19"/>
      <c r="M18" s="19"/>
      <c r="N18" s="19"/>
      <c r="O18" s="19"/>
      <c r="P18" s="19"/>
      <c r="Q18" s="19"/>
      <c r="R18" s="19"/>
      <c r="S18" s="19"/>
      <c r="T18" s="19"/>
      <c r="U18" s="19"/>
      <c r="V18" s="19"/>
      <c r="W18" s="19"/>
      <c r="X18" s="19"/>
      <c r="Y18" s="19"/>
      <c r="Z18" s="19"/>
    </row>
    <row r="19" spans="1:26" ht="30" customHeight="1">
      <c r="A19" s="45"/>
      <c r="B19" s="79" t="s">
        <v>182</v>
      </c>
      <c r="C19" s="45"/>
      <c r="D19" s="45"/>
      <c r="E19" s="45"/>
      <c r="F19" s="45"/>
      <c r="G19" s="45"/>
      <c r="H19" s="45"/>
      <c r="I19" s="45"/>
      <c r="J19" s="45"/>
      <c r="K19" s="45"/>
      <c r="L19" s="21"/>
      <c r="M19" s="21"/>
      <c r="N19" s="21"/>
      <c r="O19" s="21"/>
      <c r="P19" s="21"/>
      <c r="Q19" s="21"/>
      <c r="R19" s="21"/>
      <c r="S19" s="21"/>
      <c r="T19" s="21"/>
      <c r="U19" s="21"/>
      <c r="V19" s="21"/>
      <c r="W19" s="21"/>
      <c r="X19" s="21"/>
      <c r="Y19" s="21"/>
      <c r="Z19" s="21"/>
    </row>
    <row r="20" spans="1:26" ht="12.75" customHeight="1">
      <c r="A20" s="216" t="s">
        <v>183</v>
      </c>
      <c r="B20" s="199"/>
      <c r="C20" s="199"/>
      <c r="D20" s="199"/>
      <c r="E20" s="199"/>
      <c r="F20" s="199"/>
      <c r="G20" s="199"/>
      <c r="H20" s="199"/>
      <c r="I20" s="199"/>
      <c r="J20" s="199"/>
      <c r="K20" s="199"/>
      <c r="L20" s="46"/>
      <c r="M20" s="21"/>
      <c r="N20" s="21"/>
      <c r="O20" s="21"/>
      <c r="P20" s="21"/>
      <c r="Q20" s="21"/>
      <c r="R20" s="21"/>
      <c r="S20" s="21"/>
      <c r="T20" s="21"/>
      <c r="U20" s="21"/>
      <c r="V20" s="21"/>
      <c r="W20" s="21"/>
      <c r="X20" s="21"/>
      <c r="Y20" s="21"/>
      <c r="Z20" s="21"/>
    </row>
    <row r="21" spans="1:26" ht="13.5" customHeight="1">
      <c r="A21" s="47"/>
      <c r="B21" s="47"/>
      <c r="C21" s="47"/>
      <c r="D21" s="47"/>
      <c r="E21" s="48"/>
      <c r="F21" s="47"/>
      <c r="G21" s="47"/>
      <c r="H21" s="47"/>
      <c r="I21" s="47"/>
      <c r="J21" s="47"/>
      <c r="K21" s="47"/>
      <c r="L21" s="46"/>
      <c r="M21" s="46"/>
      <c r="N21" s="46"/>
      <c r="O21" s="46"/>
      <c r="P21" s="46"/>
      <c r="Q21" s="46"/>
      <c r="R21" s="46"/>
      <c r="S21" s="46"/>
      <c r="T21" s="46"/>
      <c r="U21" s="46"/>
      <c r="V21" s="46"/>
      <c r="W21" s="46"/>
      <c r="X21" s="46"/>
      <c r="Y21" s="46"/>
      <c r="Z21" s="46"/>
    </row>
    <row r="22" spans="1:26" ht="43.5" customHeight="1">
      <c r="A22" s="52"/>
      <c r="B22" s="52"/>
      <c r="C22" s="52"/>
      <c r="D22" s="52"/>
      <c r="E22" s="52"/>
      <c r="F22" s="52"/>
      <c r="G22" s="52"/>
      <c r="H22" s="52"/>
      <c r="I22" s="52"/>
      <c r="J22" s="52"/>
      <c r="K22" s="52"/>
      <c r="L22" s="46"/>
      <c r="M22" s="46"/>
      <c r="N22" s="46"/>
      <c r="O22" s="46"/>
      <c r="P22" s="46"/>
      <c r="Q22" s="46"/>
      <c r="R22" s="46"/>
      <c r="S22" s="46"/>
      <c r="T22" s="46"/>
      <c r="U22" s="46"/>
      <c r="V22" s="46"/>
      <c r="W22" s="46"/>
      <c r="X22" s="46"/>
      <c r="Y22" s="46"/>
      <c r="Z22" s="46"/>
    </row>
    <row r="23" spans="1:26" ht="19.5" customHeight="1">
      <c r="A23" s="198" t="s">
        <v>49</v>
      </c>
      <c r="B23" s="199"/>
      <c r="C23" s="199"/>
      <c r="D23" s="199"/>
      <c r="E23" s="199"/>
      <c r="F23" s="199"/>
      <c r="G23" s="52"/>
      <c r="H23" s="4" t="s">
        <v>51</v>
      </c>
      <c r="I23" s="56"/>
      <c r="J23" s="56"/>
      <c r="K23" s="56"/>
      <c r="L23" s="46"/>
      <c r="M23" s="46"/>
      <c r="N23" s="46"/>
      <c r="O23" s="46"/>
      <c r="P23" s="46"/>
      <c r="Q23" s="46"/>
      <c r="R23" s="46"/>
      <c r="S23" s="46"/>
      <c r="T23" s="46"/>
      <c r="U23" s="46"/>
      <c r="V23" s="46"/>
      <c r="W23" s="46"/>
      <c r="X23" s="46"/>
      <c r="Y23" s="46"/>
      <c r="Z23" s="46"/>
    </row>
    <row r="24" spans="1:26" ht="30" customHeight="1">
      <c r="A24" s="203" t="s">
        <v>50</v>
      </c>
      <c r="B24" s="250"/>
      <c r="C24" s="399" t="str">
        <f>IF(総合申込書UHS!C31=0,"",総合申込書UHS!C31)</f>
        <v/>
      </c>
      <c r="D24" s="201"/>
      <c r="E24" s="201"/>
      <c r="F24" s="202"/>
      <c r="G24" s="55"/>
      <c r="H24" s="400" t="s">
        <v>59</v>
      </c>
      <c r="I24" s="250"/>
      <c r="J24" s="403"/>
      <c r="K24" s="202"/>
      <c r="L24" s="19"/>
      <c r="M24" s="19"/>
      <c r="N24" s="19"/>
      <c r="O24" s="19"/>
      <c r="P24" s="19"/>
      <c r="Q24" s="19"/>
      <c r="R24" s="19"/>
      <c r="S24" s="19"/>
      <c r="T24" s="19"/>
      <c r="U24" s="19"/>
      <c r="V24" s="19"/>
      <c r="W24" s="19"/>
      <c r="X24" s="19"/>
      <c r="Y24" s="19"/>
      <c r="Z24" s="19"/>
    </row>
    <row r="25" spans="1:26" ht="30" customHeight="1">
      <c r="A25" s="204" t="s">
        <v>54</v>
      </c>
      <c r="B25" s="188"/>
      <c r="C25" s="396"/>
      <c r="D25" s="205"/>
      <c r="E25" s="205"/>
      <c r="F25" s="207"/>
      <c r="G25" s="55"/>
      <c r="H25" s="386" t="s">
        <v>184</v>
      </c>
      <c r="I25" s="243"/>
      <c r="J25" s="4" t="s">
        <v>185</v>
      </c>
      <c r="K25" s="183" t="s">
        <v>186</v>
      </c>
      <c r="L25" s="19"/>
      <c r="M25" s="19"/>
      <c r="N25" s="19"/>
      <c r="O25" s="19"/>
      <c r="P25" s="19"/>
      <c r="Q25" s="19"/>
      <c r="R25" s="19"/>
      <c r="S25" s="19"/>
      <c r="T25" s="19"/>
      <c r="U25" s="19"/>
      <c r="V25" s="19"/>
      <c r="W25" s="19"/>
      <c r="X25" s="19"/>
      <c r="Y25" s="19"/>
      <c r="Z25" s="19"/>
    </row>
    <row r="26" spans="1:26" ht="30" customHeight="1">
      <c r="A26" s="204" t="s">
        <v>58</v>
      </c>
      <c r="B26" s="188"/>
      <c r="C26" s="374"/>
      <c r="D26" s="205"/>
      <c r="E26" s="205"/>
      <c r="F26" s="207"/>
      <c r="G26" s="55"/>
      <c r="H26" s="210"/>
      <c r="I26" s="385"/>
      <c r="J26" s="94"/>
      <c r="K26" s="184" t="s">
        <v>27</v>
      </c>
      <c r="L26" s="19"/>
      <c r="M26" s="19"/>
      <c r="N26" s="19"/>
      <c r="O26" s="19"/>
      <c r="P26" s="19"/>
      <c r="Q26" s="19"/>
      <c r="R26" s="19"/>
      <c r="S26" s="19"/>
      <c r="T26" s="19"/>
      <c r="U26" s="19"/>
      <c r="V26" s="19"/>
      <c r="W26" s="19"/>
      <c r="X26" s="19"/>
      <c r="Y26" s="19"/>
      <c r="Z26" s="19"/>
    </row>
    <row r="27" spans="1:26" ht="30" customHeight="1">
      <c r="A27" s="193" t="s">
        <v>187</v>
      </c>
      <c r="B27" s="397"/>
      <c r="C27" s="398"/>
      <c r="D27" s="194"/>
      <c r="E27" s="194"/>
      <c r="F27" s="295"/>
      <c r="G27" s="55"/>
      <c r="H27" s="387"/>
      <c r="I27" s="199"/>
      <c r="J27" s="56"/>
      <c r="K27" s="78"/>
      <c r="L27" s="19"/>
      <c r="M27" s="19"/>
      <c r="N27" s="19"/>
      <c r="O27" s="19"/>
      <c r="P27" s="19"/>
      <c r="Q27" s="19"/>
      <c r="R27" s="19"/>
      <c r="S27" s="19"/>
      <c r="T27" s="19"/>
      <c r="U27" s="19"/>
      <c r="V27" s="19"/>
      <c r="W27" s="19"/>
      <c r="X27" s="19"/>
      <c r="Y27" s="19"/>
      <c r="Z27" s="19"/>
    </row>
    <row r="28" spans="1:26" ht="30" customHeight="1">
      <c r="A28" s="394"/>
      <c r="B28" s="199"/>
      <c r="C28" s="395"/>
      <c r="D28" s="199"/>
      <c r="E28" s="199"/>
      <c r="F28" s="199"/>
      <c r="G28" s="55"/>
      <c r="H28" s="387"/>
      <c r="I28" s="199"/>
      <c r="J28" s="56"/>
      <c r="K28" s="78"/>
      <c r="L28" s="19"/>
      <c r="M28" s="19"/>
      <c r="N28" s="19"/>
      <c r="O28" s="19"/>
      <c r="P28" s="19"/>
      <c r="Q28" s="19"/>
      <c r="R28" s="19"/>
      <c r="S28" s="19"/>
      <c r="T28" s="19"/>
      <c r="U28" s="19"/>
      <c r="V28" s="19"/>
      <c r="W28" s="19"/>
      <c r="X28" s="19"/>
      <c r="Y28" s="19"/>
      <c r="Z28" s="19"/>
    </row>
    <row r="29" spans="1:26" ht="30" customHeight="1">
      <c r="A29" s="394"/>
      <c r="B29" s="199"/>
      <c r="C29" s="395"/>
      <c r="D29" s="199"/>
      <c r="E29" s="199"/>
      <c r="F29" s="199"/>
      <c r="G29" s="55"/>
      <c r="H29" s="19"/>
      <c r="I29" s="19"/>
      <c r="J29" s="19"/>
      <c r="K29" s="19"/>
      <c r="L29" s="19"/>
      <c r="M29" s="19"/>
      <c r="N29" s="19"/>
      <c r="O29" s="19"/>
      <c r="P29" s="19"/>
      <c r="Q29" s="19"/>
      <c r="R29" s="19"/>
      <c r="S29" s="19"/>
      <c r="T29" s="19"/>
      <c r="U29" s="19"/>
      <c r="V29" s="19"/>
      <c r="W29" s="19"/>
      <c r="X29" s="19"/>
      <c r="Y29" s="19"/>
      <c r="Z29" s="19"/>
    </row>
    <row r="30" spans="1:26" ht="30" customHeight="1">
      <c r="A30" s="394"/>
      <c r="B30" s="199"/>
      <c r="C30" s="395"/>
      <c r="D30" s="199"/>
      <c r="E30" s="199"/>
      <c r="F30" s="199"/>
      <c r="G30" s="55"/>
      <c r="H30" s="231"/>
      <c r="I30" s="199"/>
      <c r="J30" s="56"/>
      <c r="K30" s="56"/>
      <c r="L30" s="19"/>
      <c r="M30" s="19"/>
      <c r="N30" s="19"/>
      <c r="O30" s="19"/>
      <c r="P30" s="19"/>
      <c r="Q30" s="19"/>
      <c r="R30" s="19"/>
      <c r="S30" s="19"/>
      <c r="T30" s="19"/>
      <c r="U30" s="19"/>
      <c r="V30" s="19"/>
      <c r="W30" s="19"/>
      <c r="X30" s="19"/>
      <c r="Y30" s="19"/>
      <c r="Z30" s="19"/>
    </row>
    <row r="31" spans="1:26" ht="30" customHeight="1">
      <c r="A31" s="394"/>
      <c r="B31" s="199"/>
      <c r="C31" s="395"/>
      <c r="D31" s="199"/>
      <c r="E31" s="199"/>
      <c r="F31" s="199"/>
      <c r="G31" s="55"/>
      <c r="H31" s="55"/>
      <c r="I31" s="56"/>
      <c r="J31" s="56"/>
      <c r="K31" s="56"/>
      <c r="L31" s="19"/>
      <c r="M31" s="19"/>
      <c r="N31" s="19"/>
      <c r="O31" s="19"/>
      <c r="P31" s="19"/>
      <c r="Q31" s="19"/>
      <c r="R31" s="19"/>
      <c r="S31" s="19"/>
      <c r="T31" s="19"/>
      <c r="U31" s="19"/>
      <c r="V31" s="19"/>
      <c r="W31" s="19"/>
      <c r="X31" s="19"/>
      <c r="Y31" s="19"/>
      <c r="Z31" s="19"/>
    </row>
    <row r="32" spans="1:26" ht="12.75" customHeight="1">
      <c r="A32" s="45"/>
      <c r="B32" s="45"/>
      <c r="C32" s="45"/>
      <c r="D32" s="45"/>
      <c r="E32" s="45"/>
      <c r="F32" s="45"/>
      <c r="G32" s="45"/>
      <c r="H32" s="45"/>
      <c r="I32" s="45"/>
      <c r="J32" s="45"/>
      <c r="K32" s="45"/>
      <c r="L32" s="21"/>
      <c r="M32" s="21"/>
      <c r="N32" s="21"/>
      <c r="O32" s="21"/>
      <c r="P32" s="21"/>
      <c r="Q32" s="21"/>
      <c r="R32" s="21"/>
      <c r="S32" s="21"/>
      <c r="T32" s="21"/>
      <c r="U32" s="21"/>
      <c r="V32" s="21"/>
      <c r="W32" s="21"/>
      <c r="X32" s="21"/>
      <c r="Y32" s="21"/>
      <c r="Z32" s="21"/>
    </row>
    <row r="33" spans="1:26" ht="12.75" customHeight="1">
      <c r="A33" s="45"/>
      <c r="B33" s="45"/>
      <c r="C33" s="45"/>
      <c r="D33" s="45"/>
      <c r="E33" s="45"/>
      <c r="F33" s="45"/>
      <c r="G33" s="45"/>
      <c r="H33" s="45"/>
      <c r="I33" s="45"/>
      <c r="J33" s="45"/>
      <c r="K33" s="45"/>
      <c r="L33" s="21"/>
      <c r="M33" s="21"/>
      <c r="N33" s="21"/>
      <c r="O33" s="21"/>
      <c r="P33" s="21"/>
      <c r="Q33" s="21"/>
      <c r="R33" s="21"/>
      <c r="S33" s="21"/>
      <c r="T33" s="21"/>
      <c r="U33" s="21"/>
      <c r="V33" s="21"/>
      <c r="W33" s="21"/>
      <c r="X33" s="21"/>
      <c r="Y33" s="21"/>
      <c r="Z33" s="21"/>
    </row>
    <row r="34" spans="1:26" ht="12.75" customHeight="1">
      <c r="A34" s="45"/>
      <c r="B34" s="45"/>
      <c r="C34" s="45"/>
      <c r="D34" s="45"/>
      <c r="E34" s="45"/>
      <c r="F34" s="45"/>
      <c r="G34" s="45"/>
      <c r="H34" s="45"/>
      <c r="I34" s="45"/>
      <c r="J34" s="45"/>
      <c r="K34" s="45"/>
      <c r="L34" s="21"/>
      <c r="M34" s="21"/>
      <c r="N34" s="21"/>
      <c r="O34" s="21"/>
      <c r="P34" s="21"/>
      <c r="Q34" s="21"/>
      <c r="R34" s="21"/>
      <c r="S34" s="21"/>
      <c r="T34" s="21"/>
      <c r="U34" s="21"/>
      <c r="V34" s="21"/>
      <c r="W34" s="21"/>
      <c r="X34" s="21"/>
      <c r="Y34" s="21"/>
      <c r="Z34" s="21"/>
    </row>
    <row r="35" spans="1:26" ht="12.75" customHeight="1">
      <c r="A35" s="45"/>
      <c r="B35" s="45"/>
      <c r="C35" s="45"/>
      <c r="D35" s="45"/>
      <c r="E35" s="45"/>
      <c r="F35" s="45"/>
      <c r="G35" s="45"/>
      <c r="H35" s="45"/>
      <c r="I35" s="45"/>
      <c r="J35" s="45"/>
      <c r="K35" s="45"/>
      <c r="L35" s="21"/>
      <c r="M35" s="21"/>
      <c r="N35" s="21"/>
      <c r="O35" s="21"/>
      <c r="P35" s="21"/>
      <c r="Q35" s="21"/>
      <c r="R35" s="21"/>
      <c r="S35" s="21"/>
      <c r="T35" s="21"/>
      <c r="U35" s="21"/>
      <c r="V35" s="21"/>
      <c r="W35" s="21"/>
      <c r="X35" s="21"/>
      <c r="Y35" s="21"/>
      <c r="Z35" s="21"/>
    </row>
    <row r="36" spans="1:26" ht="12.75" customHeight="1">
      <c r="A36" s="45"/>
      <c r="B36" s="45"/>
      <c r="C36" s="45"/>
      <c r="D36" s="45"/>
      <c r="E36" s="45"/>
      <c r="F36" s="45"/>
      <c r="G36" s="45"/>
      <c r="H36" s="45"/>
      <c r="I36" s="45"/>
      <c r="J36" s="45"/>
      <c r="K36" s="45"/>
      <c r="L36" s="21"/>
      <c r="M36" s="21"/>
      <c r="N36" s="21"/>
      <c r="O36" s="21"/>
      <c r="P36" s="21"/>
      <c r="Q36" s="21"/>
      <c r="R36" s="21"/>
      <c r="S36" s="21"/>
      <c r="T36" s="21"/>
      <c r="U36" s="21"/>
      <c r="V36" s="21"/>
      <c r="W36" s="21"/>
      <c r="X36" s="21"/>
      <c r="Y36" s="21"/>
      <c r="Z36" s="21"/>
    </row>
    <row r="37" spans="1:26" ht="12.75" customHeight="1">
      <c r="A37" s="45"/>
      <c r="B37" s="45"/>
      <c r="C37" s="45"/>
      <c r="D37" s="45"/>
      <c r="E37" s="45"/>
      <c r="F37" s="45"/>
      <c r="G37" s="45"/>
      <c r="H37" s="45"/>
      <c r="I37" s="45"/>
      <c r="J37" s="45"/>
      <c r="K37" s="45"/>
      <c r="L37" s="21"/>
      <c r="M37" s="21"/>
      <c r="N37" s="21"/>
      <c r="O37" s="21"/>
      <c r="P37" s="21"/>
      <c r="Q37" s="21"/>
      <c r="R37" s="21"/>
      <c r="S37" s="21"/>
      <c r="T37" s="21"/>
      <c r="U37" s="21"/>
      <c r="V37" s="21"/>
      <c r="W37" s="21"/>
      <c r="X37" s="21"/>
      <c r="Y37" s="21"/>
      <c r="Z37" s="21"/>
    </row>
    <row r="38" spans="1:26" ht="12.75" customHeight="1">
      <c r="A38" s="45"/>
      <c r="B38" s="45"/>
      <c r="C38" s="45"/>
      <c r="D38" s="45"/>
      <c r="E38" s="45"/>
      <c r="F38" s="45"/>
      <c r="G38" s="45"/>
      <c r="H38" s="45"/>
      <c r="I38" s="45"/>
      <c r="J38" s="45"/>
      <c r="K38" s="45"/>
      <c r="L38" s="21"/>
      <c r="M38" s="21"/>
      <c r="N38" s="21"/>
      <c r="O38" s="21"/>
      <c r="P38" s="21"/>
      <c r="Q38" s="21"/>
      <c r="R38" s="21"/>
      <c r="S38" s="21"/>
      <c r="T38" s="21"/>
      <c r="U38" s="21"/>
      <c r="V38" s="21"/>
      <c r="W38" s="21"/>
      <c r="X38" s="21"/>
      <c r="Y38" s="21"/>
      <c r="Z38" s="21"/>
    </row>
    <row r="39" spans="1:26" ht="12.75" customHeight="1">
      <c r="A39" s="45"/>
      <c r="B39" s="45"/>
      <c r="C39" s="45"/>
      <c r="D39" s="45"/>
      <c r="E39" s="45"/>
      <c r="F39" s="45"/>
      <c r="G39" s="45"/>
      <c r="H39" s="45"/>
      <c r="I39" s="45"/>
      <c r="J39" s="45"/>
      <c r="K39" s="45"/>
      <c r="L39" s="21"/>
      <c r="M39" s="21"/>
      <c r="N39" s="21"/>
      <c r="O39" s="21"/>
      <c r="P39" s="21"/>
      <c r="Q39" s="21"/>
      <c r="R39" s="21"/>
      <c r="S39" s="21"/>
      <c r="T39" s="21"/>
      <c r="U39" s="21"/>
      <c r="V39" s="21"/>
      <c r="W39" s="21"/>
      <c r="X39" s="21"/>
      <c r="Y39" s="21"/>
      <c r="Z39" s="21"/>
    </row>
    <row r="40" spans="1:26" ht="12.75" customHeight="1">
      <c r="A40" s="45"/>
      <c r="B40" s="45"/>
      <c r="C40" s="45"/>
      <c r="D40" s="45"/>
      <c r="E40" s="45"/>
      <c r="F40" s="45"/>
      <c r="G40" s="45"/>
      <c r="H40" s="45"/>
      <c r="I40" s="45"/>
      <c r="J40" s="45"/>
      <c r="K40" s="45"/>
      <c r="L40" s="21"/>
      <c r="M40" s="21"/>
      <c r="N40" s="21"/>
      <c r="O40" s="21"/>
      <c r="P40" s="21"/>
      <c r="Q40" s="21"/>
      <c r="R40" s="21"/>
      <c r="S40" s="21"/>
      <c r="T40" s="21"/>
      <c r="U40" s="21"/>
      <c r="V40" s="21"/>
      <c r="W40" s="21"/>
      <c r="X40" s="21"/>
      <c r="Y40" s="21"/>
      <c r="Z40" s="21"/>
    </row>
    <row r="41" spans="1:26" ht="12.75" customHeight="1">
      <c r="A41" s="45"/>
      <c r="B41" s="45"/>
      <c r="C41" s="45"/>
      <c r="D41" s="45"/>
      <c r="E41" s="45"/>
      <c r="F41" s="45"/>
      <c r="G41" s="45"/>
      <c r="H41" s="45"/>
      <c r="I41" s="45"/>
      <c r="J41" s="45"/>
      <c r="K41" s="45"/>
      <c r="L41" s="45"/>
      <c r="M41" s="45"/>
      <c r="N41" s="45"/>
      <c r="O41" s="45"/>
      <c r="P41" s="45"/>
      <c r="Q41" s="45"/>
      <c r="R41" s="45"/>
      <c r="S41" s="45"/>
      <c r="T41" s="45"/>
      <c r="U41" s="45"/>
      <c r="V41" s="45"/>
      <c r="W41" s="45"/>
      <c r="X41" s="45"/>
      <c r="Y41" s="45"/>
      <c r="Z41" s="45"/>
    </row>
    <row r="42" spans="1:26" ht="12.75" customHeight="1">
      <c r="A42" s="45"/>
      <c r="B42" s="45"/>
      <c r="C42" s="45"/>
      <c r="D42" s="45"/>
      <c r="E42" s="45"/>
      <c r="F42" s="45"/>
      <c r="G42" s="45"/>
      <c r="H42" s="45"/>
      <c r="I42" s="45"/>
      <c r="J42" s="45"/>
      <c r="K42" s="45"/>
      <c r="L42" s="45"/>
      <c r="M42" s="45"/>
      <c r="N42" s="45"/>
      <c r="O42" s="45"/>
      <c r="P42" s="45"/>
      <c r="Q42" s="45"/>
      <c r="R42" s="45"/>
      <c r="S42" s="45"/>
      <c r="T42" s="45"/>
      <c r="U42" s="45"/>
      <c r="V42" s="45"/>
      <c r="W42" s="45"/>
      <c r="X42" s="45"/>
      <c r="Y42" s="45"/>
      <c r="Z42" s="45"/>
    </row>
    <row r="43" spans="1:26" ht="12.75" customHeight="1">
      <c r="A43" s="45"/>
      <c r="B43" s="45"/>
      <c r="C43" s="45"/>
      <c r="D43" s="45"/>
      <c r="E43" s="45"/>
      <c r="F43" s="45"/>
      <c r="G43" s="45"/>
      <c r="H43" s="45"/>
      <c r="I43" s="45"/>
      <c r="J43" s="45"/>
      <c r="K43" s="45"/>
      <c r="L43" s="45"/>
      <c r="M43" s="45"/>
      <c r="N43" s="45"/>
      <c r="O43" s="45"/>
      <c r="P43" s="45"/>
      <c r="Q43" s="45"/>
      <c r="R43" s="45"/>
      <c r="S43" s="45"/>
      <c r="T43" s="45"/>
      <c r="U43" s="45"/>
      <c r="V43" s="45"/>
      <c r="W43" s="45"/>
      <c r="X43" s="45"/>
      <c r="Y43" s="45"/>
      <c r="Z43" s="45"/>
    </row>
    <row r="44" spans="1:26" ht="12.75" customHeight="1">
      <c r="A44" s="45"/>
      <c r="B44" s="45"/>
      <c r="C44" s="45"/>
      <c r="D44" s="45"/>
      <c r="E44" s="45"/>
      <c r="F44" s="45"/>
      <c r="G44" s="45"/>
      <c r="H44" s="45"/>
      <c r="I44" s="45"/>
      <c r="J44" s="45"/>
      <c r="K44" s="45"/>
      <c r="L44" s="45"/>
      <c r="M44" s="45"/>
      <c r="N44" s="45"/>
      <c r="O44" s="45"/>
      <c r="P44" s="45"/>
      <c r="Q44" s="45"/>
      <c r="R44" s="45"/>
      <c r="S44" s="45"/>
      <c r="T44" s="45"/>
      <c r="U44" s="45"/>
      <c r="V44" s="45"/>
      <c r="W44" s="45"/>
      <c r="X44" s="45"/>
      <c r="Y44" s="45"/>
      <c r="Z44" s="45"/>
    </row>
    <row r="45" spans="1:26" ht="12.75" customHeight="1">
      <c r="A45" s="45"/>
      <c r="B45" s="45"/>
      <c r="C45" s="45"/>
      <c r="D45" s="45"/>
      <c r="E45" s="45"/>
      <c r="F45" s="45"/>
      <c r="G45" s="45"/>
      <c r="H45" s="45"/>
      <c r="I45" s="45"/>
      <c r="J45" s="45"/>
      <c r="K45" s="45"/>
      <c r="L45" s="45"/>
      <c r="M45" s="45"/>
      <c r="N45" s="45"/>
      <c r="O45" s="45"/>
      <c r="P45" s="45"/>
      <c r="Q45" s="45"/>
      <c r="R45" s="45"/>
      <c r="S45" s="45"/>
      <c r="T45" s="45"/>
      <c r="U45" s="45"/>
      <c r="V45" s="45"/>
      <c r="W45" s="45"/>
      <c r="X45" s="45"/>
      <c r="Y45" s="45"/>
      <c r="Z45" s="45"/>
    </row>
    <row r="46" spans="1:26" ht="12.75" customHeight="1">
      <c r="A46" s="45"/>
      <c r="B46" s="45"/>
      <c r="C46" s="45"/>
      <c r="D46" s="45"/>
      <c r="E46" s="45"/>
      <c r="F46" s="45"/>
      <c r="G46" s="45"/>
      <c r="H46" s="45"/>
      <c r="I46" s="45"/>
      <c r="J46" s="45"/>
      <c r="K46" s="45"/>
      <c r="L46" s="45"/>
      <c r="M46" s="45"/>
      <c r="N46" s="45"/>
      <c r="O46" s="45"/>
      <c r="P46" s="45"/>
      <c r="Q46" s="45"/>
      <c r="R46" s="45"/>
      <c r="S46" s="45"/>
      <c r="T46" s="45"/>
      <c r="U46" s="45"/>
      <c r="V46" s="45"/>
      <c r="W46" s="45"/>
      <c r="X46" s="45"/>
      <c r="Y46" s="45"/>
      <c r="Z46" s="45"/>
    </row>
    <row r="47" spans="1:26" ht="12.75" customHeight="1">
      <c r="A47" s="45"/>
      <c r="B47" s="45"/>
      <c r="C47" s="45"/>
      <c r="D47" s="45"/>
      <c r="E47" s="45"/>
      <c r="F47" s="45"/>
      <c r="G47" s="45"/>
      <c r="H47" s="45"/>
      <c r="I47" s="45"/>
      <c r="J47" s="45"/>
      <c r="K47" s="45"/>
      <c r="L47" s="45"/>
      <c r="M47" s="45"/>
      <c r="N47" s="45"/>
      <c r="O47" s="45"/>
      <c r="P47" s="45"/>
      <c r="Q47" s="45"/>
      <c r="R47" s="45"/>
      <c r="S47" s="45"/>
      <c r="T47" s="45"/>
      <c r="U47" s="45"/>
      <c r="V47" s="45"/>
      <c r="W47" s="45"/>
      <c r="X47" s="45"/>
      <c r="Y47" s="45"/>
      <c r="Z47" s="45"/>
    </row>
    <row r="48" spans="1:26" ht="12.75" customHeight="1">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row>
    <row r="49" spans="1:26" ht="12.75" customHeight="1">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row>
    <row r="50" spans="1:26" ht="12.75" customHeight="1">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row>
    <row r="51" spans="1:26" ht="12.75" customHeight="1">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row>
    <row r="52" spans="1:26" ht="12.75" customHeight="1">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row>
    <row r="53" spans="1:26" ht="12.75" customHeight="1">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row>
    <row r="54" spans="1:26" ht="12.75" customHeight="1">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row>
    <row r="55" spans="1:26" ht="12.75" customHeight="1">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row>
    <row r="56" spans="1:26" ht="12.75" customHeight="1">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row>
    <row r="57" spans="1:26" ht="12.75" customHeight="1">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row>
    <row r="58" spans="1:26" ht="12.75" customHeight="1">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row>
    <row r="59" spans="1:26" ht="12.75" customHeight="1">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row>
    <row r="60" spans="1:26" ht="12.75" customHeight="1">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row>
    <row r="61" spans="1:26" ht="12.75" customHeight="1">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row>
    <row r="62" spans="1:26" ht="12.75" customHeight="1">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row>
    <row r="63" spans="1:26" ht="12.75" customHeight="1">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row>
    <row r="64" spans="1:26" ht="12.75" customHeight="1">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row>
    <row r="65" spans="1:26" ht="12.75" customHeight="1">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row>
    <row r="66" spans="1:26" ht="12.75" customHeight="1">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row>
    <row r="67" spans="1:26" ht="12.75" customHeight="1">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row>
    <row r="68" spans="1:26" ht="12.75" customHeight="1">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row>
    <row r="69" spans="1:26" ht="12.75" customHeight="1">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row>
    <row r="70" spans="1:26" ht="12.75" customHeight="1">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row>
    <row r="71" spans="1:26" ht="12.75" customHeight="1">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row>
    <row r="72" spans="1:26" ht="12.75" customHeight="1">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row>
    <row r="73" spans="1:26" ht="12.75" customHeight="1">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row>
    <row r="74" spans="1:26" ht="12.75" customHeight="1">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row>
    <row r="75" spans="1:26" ht="12.75" customHeight="1">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row>
    <row r="76" spans="1:26" ht="12.75" customHeight="1">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row>
    <row r="77" spans="1:26" ht="12.75" customHeight="1">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row>
    <row r="78" spans="1:26" ht="12.75" customHeight="1">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row>
    <row r="79" spans="1:26" ht="12.75" customHeight="1">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row>
    <row r="80" spans="1:26" ht="12.75" customHeight="1">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row>
    <row r="81" spans="1:26" ht="12.75" customHeight="1">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row>
    <row r="82" spans="1:26" ht="12.75" customHeight="1">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row>
    <row r="83" spans="1:26" ht="12.75" customHeight="1">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row>
    <row r="84" spans="1:26" ht="12.75" customHeight="1">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row>
    <row r="85" spans="1:26" ht="12.75" customHeight="1">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row>
    <row r="86" spans="1:26" ht="12.75" customHeight="1">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row>
    <row r="87" spans="1:26" ht="12.75" customHeight="1">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row>
    <row r="88" spans="1:26" ht="12.75" customHeight="1">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row>
    <row r="89" spans="1:26" ht="12.75" customHeight="1">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row>
    <row r="90" spans="1:26" ht="12.75" customHeight="1">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row>
    <row r="91" spans="1:26" ht="12.75" customHeight="1">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row>
    <row r="92" spans="1:26" ht="12.75" customHeight="1">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row>
    <row r="93" spans="1:26" ht="12.75" customHeight="1">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row>
    <row r="94" spans="1:26" ht="12.75" customHeight="1">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row>
    <row r="95" spans="1:26" ht="12.75" customHeight="1">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row>
    <row r="96" spans="1:26" ht="12.75" customHeight="1">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row>
    <row r="97" spans="1:26" ht="12.75" customHeight="1">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row>
    <row r="98" spans="1:26" ht="12.75" customHeight="1">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row>
    <row r="99" spans="1:26" ht="12.75" customHeight="1">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row>
    <row r="100" spans="1:26" ht="12.75" customHeight="1">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row>
    <row r="101" spans="1:26" ht="12.75" customHeight="1">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row>
    <row r="102" spans="1:26" ht="12.75" customHeight="1">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row>
    <row r="103" spans="1:26" ht="12.75" customHeight="1">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row>
    <row r="104" spans="1:26" ht="12.75" customHeight="1">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row>
    <row r="105" spans="1:26" ht="12.75" customHeight="1">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row>
    <row r="106" spans="1:26" ht="12.75" customHeight="1">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row>
    <row r="107" spans="1:26" ht="12.75" customHeight="1">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row>
    <row r="108" spans="1:26" ht="12.75" customHeight="1">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row>
    <row r="109" spans="1:26" ht="12.75" customHeight="1">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row>
    <row r="110" spans="1:26" ht="12.75" customHeight="1">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row>
    <row r="111" spans="1:26" ht="12.75" customHeight="1">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row>
    <row r="112" spans="1:26" ht="12.75" customHeight="1">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ht="12.75" customHeight="1">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2.75" customHeight="1">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12.75" customHeight="1">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ht="12.75" customHeight="1">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row>
    <row r="117" spans="1:26" ht="12.75" customHeight="1">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ht="12.75" customHeight="1">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12.75" customHeight="1">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2.75" customHeight="1">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row>
    <row r="121" spans="1:26" ht="12.75" customHeight="1">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row>
    <row r="122" spans="1:26" ht="12.75" customHeight="1">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row>
    <row r="123" spans="1:26" ht="12.75" customHeight="1">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row>
    <row r="124" spans="1:26" ht="12.75" customHeight="1">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ht="12.75" customHeight="1">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row>
    <row r="126" spans="1:26" ht="12.75" customHeight="1">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row>
    <row r="127" spans="1:26" ht="12.75" customHeight="1">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row>
    <row r="128" spans="1:26" ht="12.75" customHeight="1">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row>
    <row r="129" spans="1:26" ht="12.75" customHeight="1">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row>
    <row r="130" spans="1:26" ht="12.75" customHeight="1">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row>
    <row r="131" spans="1:26" ht="12.75" customHeight="1">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row>
    <row r="132" spans="1:26" ht="12.75" customHeight="1">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row>
    <row r="133" spans="1:26" ht="12.75" customHeight="1">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row>
    <row r="134" spans="1:26" ht="12.75" customHeight="1">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row>
    <row r="135" spans="1:26" ht="12.75" customHeight="1">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ht="12.75" customHeight="1">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row>
    <row r="137" spans="1:26" ht="12.75" customHeight="1">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row>
    <row r="138" spans="1:26" ht="12.75" customHeight="1">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row>
    <row r="139" spans="1:26" ht="12.75" customHeight="1">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row>
    <row r="140" spans="1:26" ht="12.75" customHeight="1">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row>
    <row r="141" spans="1:26" ht="12.75" customHeight="1">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row>
    <row r="142" spans="1:26" ht="12.75" customHeight="1">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row>
    <row r="143" spans="1:26" ht="12.75" customHeight="1">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row>
    <row r="144" spans="1:26" ht="12.75" customHeight="1">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row>
    <row r="145" spans="1:26" ht="12.75" customHeight="1">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row>
    <row r="146" spans="1:26" ht="12.75" customHeight="1">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row>
    <row r="147" spans="1:26" ht="12.75" customHeight="1">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row>
    <row r="148" spans="1:26" ht="12.75" customHeight="1">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row>
    <row r="149" spans="1:26" ht="12.75" customHeight="1">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row>
    <row r="150" spans="1:26" ht="12.75" customHeight="1">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row>
    <row r="151" spans="1:26" ht="12.75" customHeight="1">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row>
    <row r="152" spans="1:26" ht="12.75" customHeight="1">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row>
    <row r="153" spans="1:26" ht="12.75" customHeight="1">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row>
    <row r="154" spans="1:26" ht="12.75" customHeight="1">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row>
    <row r="155" spans="1:26" ht="12.75" customHeight="1">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row>
    <row r="156" spans="1:26" ht="12.75" customHeight="1">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row>
    <row r="157" spans="1:26" ht="12.75" customHeight="1">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row>
    <row r="158" spans="1:26" ht="12.75" customHeight="1">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row>
    <row r="159" spans="1:26" ht="12.75" customHeight="1">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row>
    <row r="160" spans="1:26" ht="12.75" customHeight="1">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ht="12.75" customHeight="1">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row>
    <row r="162" spans="1:26" ht="12.75" customHeight="1">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row>
    <row r="163" spans="1:26" ht="12.75" customHeight="1">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row>
    <row r="164" spans="1:26" ht="12.75" customHeight="1">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row>
    <row r="165" spans="1:26" ht="12.75" customHeight="1">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row>
    <row r="166" spans="1:26" ht="12.75" customHeight="1">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row>
    <row r="167" spans="1:26" ht="12.75" customHeight="1">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row>
    <row r="168" spans="1:26" ht="12.75" customHeight="1">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ht="12.75" customHeight="1">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row>
    <row r="170" spans="1:26" ht="12.75" customHeight="1">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row>
    <row r="171" spans="1:26" ht="12.75" customHeight="1">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row>
    <row r="172" spans="1:26" ht="12.75" customHeight="1">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row>
    <row r="173" spans="1:26" ht="12.75" customHeight="1">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row>
    <row r="174" spans="1:26" ht="12.75" customHeight="1">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row>
    <row r="175" spans="1:26" ht="12.75" customHeight="1">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row>
    <row r="176" spans="1:26" ht="12.75" customHeight="1">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row>
    <row r="177" spans="1:26" ht="12.75" customHeight="1">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row>
    <row r="178" spans="1:26" ht="12.75" customHeight="1">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row>
    <row r="179" spans="1:26" ht="12.75" customHeight="1">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row>
    <row r="180" spans="1:26" ht="12.75" customHeight="1">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row>
    <row r="181" spans="1:26" ht="12.75" customHeight="1">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row>
    <row r="182" spans="1:26" ht="12.75" customHeight="1">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row>
    <row r="183" spans="1:26" ht="12.75" customHeight="1">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row>
    <row r="184" spans="1:26" ht="12.75" customHeight="1">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row>
    <row r="185" spans="1:26" ht="12.75" customHeight="1">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row>
    <row r="186" spans="1:26" ht="12.75" customHeight="1">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row>
    <row r="187" spans="1:26" ht="12.75" customHeight="1">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row>
    <row r="188" spans="1:26" ht="12.75" customHeight="1">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row>
    <row r="189" spans="1:26" ht="12.75" customHeight="1">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row>
    <row r="190" spans="1:26" ht="12.75" customHeight="1">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row>
    <row r="191" spans="1:26" ht="12.75" customHeight="1">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row>
    <row r="192" spans="1:26" ht="12.75" customHeight="1">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row>
    <row r="193" spans="1:26" ht="12.75" customHeight="1">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row>
    <row r="194" spans="1:26" ht="12.75" customHeight="1">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row>
    <row r="195" spans="1:26" ht="12.75" customHeight="1">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row>
    <row r="196" spans="1:26" ht="12.75" customHeight="1">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row>
    <row r="197" spans="1:26" ht="12.75" customHeight="1">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row>
    <row r="198" spans="1:26" ht="12.75" customHeight="1">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row>
    <row r="199" spans="1:26" ht="12.75" customHeight="1">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row>
    <row r="200" spans="1:26" ht="12.75" customHeight="1">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row>
    <row r="201" spans="1:26" ht="12.75" customHeight="1">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row>
    <row r="202" spans="1:26" ht="12.75" customHeight="1">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row>
    <row r="203" spans="1:26" ht="12.75" customHeight="1">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row>
    <row r="204" spans="1:26" ht="12.75" customHeight="1">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row>
    <row r="205" spans="1:26" ht="12.75" customHeight="1">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row>
    <row r="206" spans="1:26" ht="12.75" customHeight="1">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row>
    <row r="207" spans="1:26" ht="12.75" customHeight="1">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row>
    <row r="208" spans="1:26" ht="12.75" customHeight="1">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row>
    <row r="209" spans="1:26" ht="12.75" customHeight="1">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row>
    <row r="210" spans="1:26" ht="12.75" customHeight="1">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row>
    <row r="211" spans="1:26" ht="12.75" customHeight="1">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row>
    <row r="212" spans="1:26" ht="12.75" customHeight="1">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row>
    <row r="213" spans="1:26" ht="12.75" customHeight="1">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row>
    <row r="214" spans="1:26" ht="12.75" customHeight="1">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row>
    <row r="215" spans="1:26" ht="12.75" customHeight="1">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row>
    <row r="216" spans="1:26" ht="12.75" customHeight="1">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row>
    <row r="217" spans="1:26" ht="12.75" customHeight="1">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row>
    <row r="218" spans="1:26" ht="12.75" customHeight="1">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row>
    <row r="219" spans="1:26" ht="12.75" customHeight="1">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row>
    <row r="220" spans="1:26" ht="12.75" customHeight="1">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row>
    <row r="221" spans="1:26" ht="12.75" customHeight="1">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row>
    <row r="222" spans="1:26" ht="12.75" customHeight="1">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row>
    <row r="223" spans="1:26" ht="12.75" customHeight="1">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row>
    <row r="224" spans="1:26" ht="12.75" customHeight="1">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row>
    <row r="225" spans="1:26" ht="12.75" customHeight="1">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row>
    <row r="226" spans="1:26" ht="12.75" customHeight="1">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row>
    <row r="227" spans="1:26" ht="12.75" customHeight="1">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row>
    <row r="228" spans="1:26" ht="12.75" customHeight="1">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row>
    <row r="229" spans="1:26" ht="12.75" customHeight="1">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row>
    <row r="230" spans="1:26" ht="12.75" customHeight="1">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row>
    <row r="231" spans="1:26" ht="12.75" customHeight="1">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row>
    <row r="232" spans="1:26" ht="12.75" customHeight="1">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row>
    <row r="233" spans="1:26" ht="12.75" customHeight="1">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row>
    <row r="234" spans="1:26" ht="12.75" customHeight="1">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row>
    <row r="235" spans="1:26" ht="12.75" customHeight="1">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row>
    <row r="236" spans="1:26" ht="12.75" customHeight="1">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row>
    <row r="237" spans="1:26" ht="12.75" customHeight="1">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row>
    <row r="238" spans="1:26" ht="12.75" customHeight="1">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row>
    <row r="239" spans="1:26" ht="12.75" customHeight="1">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row>
    <row r="240" spans="1:26" ht="12.75" customHeight="1">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row>
    <row r="241" spans="1:26" ht="12.75" customHeight="1">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row>
    <row r="242" spans="1:26" ht="12.75" customHeight="1">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row>
    <row r="243" spans="1:26" ht="12.75" customHeight="1">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row>
    <row r="244" spans="1:26" ht="12.75" customHeight="1">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row>
    <row r="245" spans="1:26" ht="12.75" customHeight="1">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row>
    <row r="246" spans="1:26" ht="12.75" customHeight="1">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row>
    <row r="247" spans="1:26" ht="12.75" customHeight="1">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row>
    <row r="248" spans="1:26" ht="12.75" customHeight="1">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row>
    <row r="249" spans="1:26" ht="12.75" customHeight="1">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row>
    <row r="250" spans="1:26" ht="12.75" customHeight="1">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row>
    <row r="251" spans="1:26" ht="12.75" customHeight="1">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row>
    <row r="252" spans="1:26" ht="12.75" customHeight="1">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row>
    <row r="253" spans="1:26" ht="12.75" customHeight="1">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row>
    <row r="254" spans="1:26" ht="12.75" customHeight="1">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row>
    <row r="255" spans="1:26" ht="12.75" customHeight="1">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row>
    <row r="256" spans="1:26" ht="12.75" customHeight="1">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row>
    <row r="257" spans="1:26" ht="12.75" customHeight="1">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row>
    <row r="258" spans="1:26" ht="12.75" customHeight="1">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row>
    <row r="259" spans="1:26" ht="12.75" customHeight="1">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row>
    <row r="260" spans="1:26" ht="12.75" customHeight="1">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row>
    <row r="261" spans="1:26" ht="12.75" customHeight="1">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row>
    <row r="262" spans="1:26" ht="12.75" customHeight="1">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row>
    <row r="263" spans="1:26" ht="12.75" customHeight="1">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row>
    <row r="264" spans="1:26" ht="12.75" customHeight="1">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row>
    <row r="265" spans="1:26" ht="12.75" customHeight="1">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row>
    <row r="266" spans="1:26" ht="12.75" customHeight="1">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row>
    <row r="267" spans="1:26" ht="12.75" customHeight="1">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row>
    <row r="268" spans="1:26" ht="12.75" customHeight="1">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row>
    <row r="269" spans="1:26" ht="12.75" customHeight="1">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row>
    <row r="270" spans="1:26" ht="12.75" customHeight="1">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row>
    <row r="271" spans="1:26" ht="12.75" customHeight="1">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row>
    <row r="272" spans="1:26" ht="12.75" customHeight="1">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row>
    <row r="273" spans="1:26" ht="12.75" customHeight="1">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row>
    <row r="274" spans="1:26" ht="12.75" customHeight="1">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row>
    <row r="275" spans="1:26" ht="12.75" customHeight="1">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row>
    <row r="276" spans="1:26" ht="12.75" customHeight="1">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row>
    <row r="277" spans="1:26" ht="12.75" customHeight="1">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row>
    <row r="278" spans="1:26" ht="12.75" customHeight="1">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row>
    <row r="279" spans="1:26" ht="12.75" customHeight="1">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row>
    <row r="280" spans="1:26" ht="12.75" customHeight="1">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row>
    <row r="281" spans="1:26" ht="12.75" customHeight="1">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row>
    <row r="282" spans="1:26" ht="12.75" customHeight="1">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row>
    <row r="283" spans="1:26" ht="12.75" customHeight="1">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row>
    <row r="284" spans="1:26" ht="12.75" customHeight="1">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row>
    <row r="285" spans="1:26" ht="12.75" customHeight="1">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row>
    <row r="286" spans="1:26" ht="12.75" customHeight="1">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row>
    <row r="287" spans="1:26" ht="12.75" customHeight="1">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row>
    <row r="288" spans="1:26" ht="12.75" customHeight="1">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row>
    <row r="289" spans="1:26" ht="12.75" customHeight="1">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row>
    <row r="290" spans="1:26" ht="12.75" customHeight="1">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row>
    <row r="291" spans="1:26" ht="12.75" customHeight="1">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row>
    <row r="292" spans="1:26" ht="12.75" customHeight="1">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row>
    <row r="293" spans="1:26" ht="12.75" customHeight="1">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row>
    <row r="294" spans="1:26" ht="12.75" customHeight="1">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row>
    <row r="295" spans="1:26" ht="12.75" customHeight="1">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row>
    <row r="296" spans="1:26" ht="12.75" customHeight="1">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row>
    <row r="297" spans="1:26" ht="12.75" customHeight="1">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row>
    <row r="298" spans="1:26" ht="12.75" customHeight="1">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row>
    <row r="299" spans="1:26" ht="12.75" customHeight="1">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row>
    <row r="300" spans="1:26" ht="12.75" customHeight="1">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row>
    <row r="301" spans="1:26" ht="12.75" customHeight="1">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row>
    <row r="302" spans="1:26" ht="12.75" customHeight="1">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row>
    <row r="303" spans="1:26" ht="12.75" customHeight="1">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row>
    <row r="304" spans="1:26" ht="12.75" customHeight="1">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row>
    <row r="305" spans="1:26" ht="12.75" customHeight="1">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row>
    <row r="306" spans="1:26" ht="12.75" customHeight="1">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row>
    <row r="307" spans="1:26" ht="12.75" customHeight="1">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row>
    <row r="308" spans="1:26" ht="12.75" customHeight="1">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row>
    <row r="309" spans="1:26" ht="12.75" customHeight="1">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row>
    <row r="310" spans="1:26" ht="12.75" customHeight="1">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row>
    <row r="311" spans="1:26" ht="12.75" customHeight="1">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row>
    <row r="312" spans="1:26" ht="12.75" customHeight="1">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row>
    <row r="313" spans="1:26" ht="12.75" customHeight="1">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row>
    <row r="314" spans="1:26" ht="12.75" customHeight="1">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row>
    <row r="315" spans="1:26" ht="12.75" customHeight="1">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row>
    <row r="316" spans="1:26" ht="12.75" customHeight="1">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row>
    <row r="317" spans="1:26" ht="12.75" customHeight="1">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row>
    <row r="318" spans="1:26" ht="12.75" customHeight="1">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row>
    <row r="319" spans="1:26" ht="12.75" customHeight="1">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row>
    <row r="320" spans="1:26" ht="12.75" customHeight="1">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row>
    <row r="321" spans="1:26" ht="12.75" customHeight="1">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row>
    <row r="322" spans="1:26" ht="12.75" customHeight="1">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row>
    <row r="323" spans="1:26" ht="12.75" customHeight="1">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row>
    <row r="324" spans="1:26" ht="12.75" customHeight="1">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row>
    <row r="325" spans="1:26" ht="12.75" customHeight="1">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row>
    <row r="326" spans="1:26" ht="12.75" customHeight="1">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row>
    <row r="327" spans="1:26" ht="12.75" customHeight="1">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row>
    <row r="328" spans="1:26" ht="12.75" customHeight="1">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row>
    <row r="329" spans="1:26" ht="12.75" customHeight="1">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row>
    <row r="330" spans="1:26" ht="12.75" customHeight="1">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row>
    <row r="331" spans="1:26" ht="12.75" customHeight="1">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row>
    <row r="332" spans="1:26" ht="12.75" customHeight="1">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row>
    <row r="333" spans="1:26" ht="12.75" customHeight="1">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row>
    <row r="334" spans="1:26" ht="12.75" customHeight="1">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row>
    <row r="335" spans="1:26" ht="12.75" customHeight="1">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row>
    <row r="336" spans="1:26" ht="12.75" customHeight="1">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row>
    <row r="337" spans="1:26" ht="12.75" customHeight="1">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row>
    <row r="338" spans="1:26" ht="12.75" customHeight="1">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row>
    <row r="339" spans="1:26" ht="12.75" customHeight="1">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row>
    <row r="340" spans="1:26" ht="12.75" customHeight="1">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row>
    <row r="341" spans="1:26" ht="12.75" customHeight="1">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row>
    <row r="342" spans="1:26" ht="12.75" customHeight="1">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row>
    <row r="343" spans="1:26" ht="12.75" customHeight="1">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row>
    <row r="344" spans="1:26" ht="12.75" customHeight="1">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row>
    <row r="345" spans="1:26" ht="12.75" customHeight="1">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row>
    <row r="346" spans="1:26" ht="12.75" customHeight="1">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row>
    <row r="347" spans="1:26" ht="12.75" customHeight="1">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row>
    <row r="348" spans="1:26" ht="12.75" customHeight="1">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row>
    <row r="349" spans="1:26" ht="12.75" customHeight="1">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row>
    <row r="350" spans="1:26" ht="12.75" customHeight="1">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row>
    <row r="351" spans="1:26" ht="12.75" customHeight="1">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row>
    <row r="352" spans="1:26" ht="12.75" customHeight="1">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row>
    <row r="353" spans="1:26" ht="12.75" customHeight="1">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row>
    <row r="354" spans="1:26" ht="12.75" customHeight="1">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row>
    <row r="355" spans="1:26" ht="12.75" customHeight="1">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row>
    <row r="356" spans="1:26" ht="12.75" customHeight="1">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row>
    <row r="357" spans="1:26" ht="12.75" customHeight="1">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row>
    <row r="358" spans="1:26" ht="12.75" customHeight="1">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row>
    <row r="359" spans="1:26" ht="12.75" customHeight="1">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row>
    <row r="360" spans="1:26" ht="12.75" customHeight="1">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row>
    <row r="361" spans="1:26" ht="12.75" customHeight="1">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row>
    <row r="362" spans="1:26" ht="12.75" customHeight="1">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row>
    <row r="363" spans="1:26" ht="12.75" customHeight="1">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row>
    <row r="364" spans="1:26" ht="12.75" customHeight="1">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row>
    <row r="365" spans="1:26" ht="12.75" customHeight="1">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row>
    <row r="366" spans="1:26" ht="12.75" customHeight="1">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row>
    <row r="367" spans="1:26" ht="12.75" customHeight="1">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row>
    <row r="368" spans="1:26" ht="12.75" customHeight="1">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row>
    <row r="369" spans="1:26" ht="12.75" customHeight="1">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row>
    <row r="370" spans="1:26" ht="12.75" customHeight="1">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row>
    <row r="371" spans="1:26" ht="12.75" customHeight="1">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row>
    <row r="372" spans="1:26" ht="12.75" customHeight="1">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row>
    <row r="373" spans="1:26" ht="12.75" customHeight="1">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row>
    <row r="374" spans="1:26" ht="12.75" customHeight="1">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row>
    <row r="375" spans="1:26" ht="12.75" customHeight="1">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row>
    <row r="376" spans="1:26" ht="12.75" customHeight="1">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row>
    <row r="377" spans="1:26" ht="12.75" customHeight="1">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row>
    <row r="378" spans="1:26" ht="12.75" customHeight="1">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row>
    <row r="379" spans="1:26" ht="12.75" customHeight="1">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row>
    <row r="380" spans="1:26" ht="12.75" customHeight="1">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row>
    <row r="381" spans="1:26" ht="12.75" customHeight="1">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row>
    <row r="382" spans="1:26" ht="12.75" customHeight="1">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row>
    <row r="383" spans="1:26" ht="12.75" customHeight="1">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row>
    <row r="384" spans="1:26" ht="12.75" customHeight="1">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row>
    <row r="385" spans="1:26" ht="12.75" customHeight="1">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row>
    <row r="386" spans="1:26" ht="12.75" customHeight="1">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row>
    <row r="387" spans="1:26" ht="12.75" customHeight="1">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row>
    <row r="388" spans="1:26" ht="12.75" customHeight="1">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row>
    <row r="389" spans="1:26" ht="12.75" customHeight="1">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row>
    <row r="390" spans="1:26" ht="12.75" customHeight="1">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row>
    <row r="391" spans="1:26" ht="12.75" customHeight="1">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row>
    <row r="392" spans="1:26" ht="12.75" customHeight="1">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row>
    <row r="393" spans="1:26" ht="12.75" customHeight="1">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row>
    <row r="394" spans="1:26" ht="12.75" customHeight="1">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row>
    <row r="395" spans="1:26" ht="12.75" customHeight="1">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row>
    <row r="396" spans="1:26" ht="12.75" customHeight="1">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row>
    <row r="397" spans="1:26" ht="12.75" customHeight="1">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row>
    <row r="398" spans="1:26" ht="12.75" customHeight="1">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row>
    <row r="399" spans="1:26" ht="12.75" customHeight="1">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row>
    <row r="400" spans="1:26" ht="12.75" customHeight="1">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row>
    <row r="401" spans="1:26" ht="12.75" customHeight="1">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row>
    <row r="402" spans="1:26" ht="12.75" customHeight="1">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row>
    <row r="403" spans="1:26" ht="12.75" customHeight="1">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row>
    <row r="404" spans="1:26" ht="12.75" customHeight="1">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row>
    <row r="405" spans="1:26" ht="12.75" customHeight="1">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row>
    <row r="406" spans="1:26" ht="12.75" customHeight="1">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row>
    <row r="407" spans="1:26" ht="12.75" customHeight="1">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row>
    <row r="408" spans="1:26" ht="12.75" customHeight="1">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row>
    <row r="409" spans="1:26" ht="12.75" customHeight="1">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row>
    <row r="410" spans="1:26" ht="12.75" customHeight="1">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row>
    <row r="411" spans="1:26" ht="12.75" customHeight="1">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row>
    <row r="412" spans="1:26" ht="12.75" customHeight="1">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row>
    <row r="413" spans="1:26" ht="12.75" customHeight="1">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row>
    <row r="414" spans="1:26" ht="12.75" customHeight="1">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row>
    <row r="415" spans="1:26" ht="12.75" customHeight="1">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row>
    <row r="416" spans="1:26" ht="12.75" customHeight="1">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row>
    <row r="417" spans="1:26" ht="12.75" customHeight="1">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row>
    <row r="418" spans="1:26" ht="12.75" customHeight="1">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row>
    <row r="419" spans="1:26" ht="12.75" customHeight="1">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row>
    <row r="420" spans="1:26" ht="12.75" customHeight="1">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row>
    <row r="421" spans="1:26" ht="12.75" customHeight="1">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row>
    <row r="422" spans="1:26" ht="12.75" customHeight="1">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row>
    <row r="423" spans="1:26" ht="12.75" customHeight="1">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row>
    <row r="424" spans="1:26" ht="12.75" customHeight="1">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row>
    <row r="425" spans="1:26" ht="12.75" customHeight="1">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row>
    <row r="426" spans="1:26" ht="12.75" customHeight="1">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row>
    <row r="427" spans="1:26" ht="12.75" customHeight="1">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row>
    <row r="428" spans="1:26" ht="12.75" customHeight="1">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row>
    <row r="429" spans="1:26" ht="12.75" customHeight="1">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row>
    <row r="430" spans="1:26" ht="12.75" customHeight="1">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row>
    <row r="431" spans="1:26" ht="12.75" customHeight="1">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row>
    <row r="432" spans="1:26" ht="12.75" customHeight="1">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row>
    <row r="433" spans="1:26" ht="12.75" customHeight="1">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row>
    <row r="434" spans="1:26" ht="12.75" customHeight="1">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row>
    <row r="435" spans="1:26" ht="12.75" customHeight="1">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row>
    <row r="436" spans="1:26" ht="12.75" customHeight="1">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row>
    <row r="437" spans="1:26" ht="12.75" customHeight="1">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row>
    <row r="438" spans="1:26" ht="12.75" customHeight="1">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row>
    <row r="439" spans="1:26" ht="12.75" customHeight="1">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row>
    <row r="440" spans="1:26" ht="12.75" customHeight="1">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row>
    <row r="441" spans="1:26" ht="12.75" customHeight="1">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row>
    <row r="442" spans="1:26" ht="12.75" customHeight="1">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row>
    <row r="443" spans="1:26" ht="12.75" customHeight="1">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row>
    <row r="444" spans="1:26" ht="12.75" customHeight="1">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row>
    <row r="445" spans="1:26" ht="12.75" customHeight="1">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row>
    <row r="446" spans="1:26" ht="12.75" customHeight="1">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row>
    <row r="447" spans="1:26" ht="12.75" customHeight="1">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row>
    <row r="448" spans="1:26" ht="12.75" customHeight="1">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row>
    <row r="449" spans="1:26" ht="12.75" customHeight="1">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row>
    <row r="450" spans="1:26" ht="12.75" customHeight="1">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row>
    <row r="451" spans="1:26" ht="12.75" customHeight="1">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row>
    <row r="452" spans="1:26" ht="12.75" customHeight="1">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row>
    <row r="453" spans="1:26" ht="12.75" customHeight="1">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row>
    <row r="454" spans="1:26" ht="12.75" customHeight="1">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row>
    <row r="455" spans="1:26" ht="12.75" customHeight="1">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row>
    <row r="456" spans="1:26" ht="12.75" customHeight="1">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row>
    <row r="457" spans="1:26" ht="12.75" customHeight="1">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row>
    <row r="458" spans="1:26" ht="12.75" customHeight="1">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row>
    <row r="459" spans="1:26" ht="12.75" customHeight="1">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row>
    <row r="460" spans="1:26" ht="12.75" customHeight="1">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row>
    <row r="461" spans="1:26" ht="12.75" customHeight="1">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row>
    <row r="462" spans="1:26" ht="12.75" customHeight="1">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row>
    <row r="463" spans="1:26" ht="12.75" customHeight="1">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row>
    <row r="464" spans="1:26" ht="12.75" customHeight="1">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row>
    <row r="465" spans="1:26" ht="12.75" customHeight="1">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row>
    <row r="466" spans="1:26" ht="12.75" customHeight="1">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row>
    <row r="467" spans="1:26" ht="12.75" customHeight="1">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row>
    <row r="468" spans="1:26" ht="12.75" customHeight="1">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row>
    <row r="469" spans="1:26" ht="12.75" customHeight="1">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row>
    <row r="470" spans="1:26" ht="12.75" customHeight="1">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row>
    <row r="471" spans="1:26" ht="12.75" customHeight="1">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row>
    <row r="472" spans="1:26" ht="12.75" customHeight="1">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row>
    <row r="473" spans="1:26" ht="12.75" customHeight="1">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row>
    <row r="474" spans="1:26" ht="12.75" customHeight="1">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row>
    <row r="475" spans="1:26" ht="12.75" customHeight="1">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row>
    <row r="476" spans="1:26" ht="12.75" customHeight="1">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row>
    <row r="477" spans="1:26" ht="12.75" customHeight="1">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row>
    <row r="478" spans="1:26" ht="12.75" customHeight="1">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row>
    <row r="479" spans="1:26" ht="12.75" customHeight="1">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row>
    <row r="480" spans="1:26" ht="12.75" customHeight="1">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row>
    <row r="481" spans="1:26" ht="12.75" customHeight="1">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row>
    <row r="482" spans="1:26" ht="12.75" customHeight="1">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row>
    <row r="483" spans="1:26" ht="12.75" customHeight="1">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row>
    <row r="484" spans="1:26" ht="12.75" customHeight="1">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row>
    <row r="485" spans="1:26" ht="12.75" customHeight="1">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row>
    <row r="486" spans="1:26" ht="12.75" customHeight="1">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row>
    <row r="487" spans="1:26" ht="12.75" customHeight="1">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row>
    <row r="488" spans="1:26" ht="12.75" customHeight="1">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row>
    <row r="489" spans="1:26" ht="12.75" customHeight="1">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row>
    <row r="490" spans="1:26" ht="12.75" customHeight="1">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row>
    <row r="491" spans="1:26" ht="12.75" customHeight="1">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row>
    <row r="492" spans="1:26" ht="12.75" customHeight="1">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row>
    <row r="493" spans="1:26" ht="12.75" customHeight="1">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row>
    <row r="494" spans="1:26" ht="12.75" customHeight="1">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row>
    <row r="495" spans="1:26" ht="12.75" customHeight="1">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row>
    <row r="496" spans="1:26" ht="12.75" customHeight="1">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row>
    <row r="497" spans="1:26" ht="12.75" customHeight="1">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row>
    <row r="498" spans="1:26" ht="12.75" customHeight="1">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row>
    <row r="499" spans="1:26" ht="12.75" customHeight="1">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row>
    <row r="500" spans="1:26" ht="12.75" customHeight="1">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row>
    <row r="501" spans="1:26" ht="12.75" customHeight="1">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row>
    <row r="502" spans="1:26" ht="12.75" customHeight="1">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row>
    <row r="503" spans="1:26" ht="12.75" customHeight="1">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row>
    <row r="504" spans="1:26" ht="12.75" customHeight="1">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row>
    <row r="505" spans="1:26" ht="12.75" customHeight="1">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row>
    <row r="506" spans="1:26" ht="12.75" customHeight="1">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row>
    <row r="507" spans="1:26" ht="12.75" customHeight="1">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row>
    <row r="508" spans="1:26" ht="12.75" customHeight="1">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row>
    <row r="509" spans="1:26" ht="12.75" customHeight="1">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row>
    <row r="510" spans="1:26" ht="12.75" customHeight="1">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row>
    <row r="511" spans="1:26" ht="12.75" customHeight="1">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row>
    <row r="512" spans="1:26" ht="12.75" customHeight="1">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row>
    <row r="513" spans="1:26" ht="12.75" customHeight="1">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row>
    <row r="514" spans="1:26" ht="12.75" customHeight="1">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row>
    <row r="515" spans="1:26" ht="12.75" customHeight="1">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row>
    <row r="516" spans="1:26" ht="12.75" customHeight="1">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row>
    <row r="517" spans="1:26" ht="12.75" customHeight="1">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row>
    <row r="518" spans="1:26" ht="12.75" customHeight="1">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row>
    <row r="519" spans="1:26" ht="12.75" customHeight="1">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row>
    <row r="520" spans="1:26" ht="12.75" customHeight="1">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row>
    <row r="521" spans="1:26" ht="12.75" customHeight="1">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row>
    <row r="522" spans="1:26" ht="12.75" customHeight="1">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row>
    <row r="523" spans="1:26" ht="12.75" customHeight="1">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row>
    <row r="524" spans="1:26" ht="12.75" customHeight="1">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row>
    <row r="525" spans="1:26" ht="12.75" customHeight="1">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row>
    <row r="526" spans="1:26" ht="12.75" customHeight="1">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row>
    <row r="527" spans="1:26" ht="12.75" customHeight="1">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row>
    <row r="528" spans="1:26" ht="12.75" customHeight="1">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row>
    <row r="529" spans="1:26" ht="12.75" customHeight="1">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row>
    <row r="530" spans="1:26" ht="12.75" customHeight="1">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row>
    <row r="531" spans="1:26" ht="12.75" customHeight="1">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row>
    <row r="532" spans="1:26" ht="12.75" customHeight="1">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row>
    <row r="533" spans="1:26" ht="12.75" customHeight="1">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row>
    <row r="534" spans="1:26" ht="12.75" customHeight="1">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row>
    <row r="535" spans="1:26" ht="12.75" customHeight="1">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row>
    <row r="536" spans="1:26" ht="12.75" customHeight="1">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row>
    <row r="537" spans="1:26" ht="12.75" customHeight="1">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row>
    <row r="538" spans="1:26" ht="12.75" customHeight="1">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row>
    <row r="539" spans="1:26" ht="12.75" customHeight="1">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row>
    <row r="540" spans="1:26" ht="12.75" customHeight="1">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row>
    <row r="541" spans="1:26" ht="12.75" customHeight="1">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row>
    <row r="542" spans="1:26" ht="12.75" customHeight="1">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row>
    <row r="543" spans="1:26" ht="12.75" customHeight="1">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row>
    <row r="544" spans="1:26" ht="12.75" customHeight="1">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row>
    <row r="545" spans="1:26" ht="12.75" customHeight="1">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row>
    <row r="546" spans="1:26" ht="12.75" customHeight="1">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row>
    <row r="547" spans="1:26" ht="12.75" customHeight="1">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row>
    <row r="548" spans="1:26" ht="12.75" customHeight="1">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row>
    <row r="549" spans="1:26" ht="12.75" customHeight="1">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row>
    <row r="550" spans="1:26" ht="12.75" customHeight="1">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row>
    <row r="551" spans="1:26" ht="12.75" customHeight="1">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row>
    <row r="552" spans="1:26" ht="12.75" customHeight="1">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row>
    <row r="553" spans="1:26" ht="12.75" customHeight="1">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row>
    <row r="554" spans="1:26" ht="12.75" customHeight="1">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row>
    <row r="555" spans="1:26" ht="12.75" customHeight="1">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row>
    <row r="556" spans="1:26" ht="12.75" customHeight="1">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row>
    <row r="557" spans="1:26" ht="12.75" customHeight="1">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row>
    <row r="558" spans="1:26" ht="12.75" customHeight="1">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row>
    <row r="559" spans="1:26" ht="12.75" customHeight="1">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row>
    <row r="560" spans="1:26" ht="12.75" customHeight="1">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row>
    <row r="561" spans="1:26" ht="12.75" customHeight="1">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row>
    <row r="562" spans="1:26" ht="12.75" customHeight="1">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row>
    <row r="563" spans="1:26" ht="12.75" customHeight="1">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row>
    <row r="564" spans="1:26" ht="12.75" customHeight="1">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row>
    <row r="565" spans="1:26" ht="12.75" customHeight="1">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row>
    <row r="566" spans="1:26" ht="12.75" customHeight="1">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row>
    <row r="567" spans="1:26" ht="12.75" customHeight="1">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row>
    <row r="568" spans="1:26" ht="12.75" customHeight="1">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row>
    <row r="569" spans="1:26" ht="12.75" customHeight="1">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row>
    <row r="570" spans="1:26" ht="12.75" customHeight="1">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row>
    <row r="571" spans="1:26" ht="12.75" customHeight="1">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row>
    <row r="572" spans="1:26" ht="12.75" customHeight="1">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row>
    <row r="573" spans="1:26" ht="12.75" customHeight="1">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row>
    <row r="574" spans="1:26" ht="12.75" customHeight="1">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row>
    <row r="575" spans="1:26" ht="12.75" customHeight="1">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row>
    <row r="576" spans="1:26" ht="12.75" customHeight="1">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row>
    <row r="577" spans="1:26" ht="12.75" customHeight="1">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row>
    <row r="578" spans="1:26" ht="12.75" customHeight="1">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row>
    <row r="579" spans="1:26" ht="12.75" customHeight="1">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row>
    <row r="580" spans="1:26" ht="12.75" customHeight="1">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row>
    <row r="581" spans="1:26" ht="12.75" customHeight="1">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row>
    <row r="582" spans="1:26" ht="12.75" customHeight="1">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row>
    <row r="583" spans="1:26" ht="12.75" customHeight="1">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row>
    <row r="584" spans="1:26" ht="12.75" customHeight="1">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row>
    <row r="585" spans="1:26" ht="12.75" customHeight="1">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row>
    <row r="586" spans="1:26" ht="12.75" customHeight="1">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row>
    <row r="587" spans="1:26" ht="12.75" customHeight="1">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row>
    <row r="588" spans="1:26" ht="12.75" customHeight="1">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row>
    <row r="589" spans="1:26" ht="12.75" customHeight="1">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row>
    <row r="590" spans="1:26" ht="12.75" customHeight="1">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row>
    <row r="591" spans="1:26" ht="12.75" customHeight="1">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row>
    <row r="592" spans="1:26" ht="12.75" customHeight="1">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row>
    <row r="593" spans="1:26" ht="12.75" customHeight="1">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row>
    <row r="594" spans="1:26" ht="12.75" customHeight="1">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row>
    <row r="595" spans="1:26" ht="12.75" customHeight="1">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row>
    <row r="596" spans="1:26" ht="12.75" customHeight="1">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row>
    <row r="597" spans="1:26" ht="12.75" customHeight="1">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row>
    <row r="598" spans="1:26" ht="12.75" customHeight="1">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row>
    <row r="599" spans="1:26" ht="12.75" customHeight="1">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row>
    <row r="600" spans="1:26" ht="12.75" customHeight="1">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row>
    <row r="601" spans="1:26" ht="12.75" customHeight="1">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row>
    <row r="602" spans="1:26" ht="12.75" customHeight="1">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row>
    <row r="603" spans="1:26" ht="12.75" customHeight="1">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row>
    <row r="604" spans="1:26" ht="12.75" customHeight="1">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row>
    <row r="605" spans="1:26" ht="12.75" customHeight="1">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row>
    <row r="606" spans="1:26" ht="12.75" customHeight="1">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row>
    <row r="607" spans="1:26" ht="12.75" customHeight="1">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row>
    <row r="608" spans="1:26" ht="12.75" customHeight="1">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row>
    <row r="609" spans="1:26" ht="12.75" customHeight="1">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row>
    <row r="610" spans="1:26" ht="12.75" customHeight="1">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row>
    <row r="611" spans="1:26" ht="12.75" customHeight="1">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row>
    <row r="612" spans="1:26" ht="12.75" customHeight="1">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row>
    <row r="613" spans="1:26" ht="12.75" customHeight="1">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row>
    <row r="614" spans="1:26" ht="12.75" customHeight="1">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row>
    <row r="615" spans="1:26" ht="12.75" customHeight="1">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row>
    <row r="616" spans="1:26" ht="12.75" customHeight="1">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row>
    <row r="617" spans="1:26" ht="12.75" customHeight="1">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row>
    <row r="618" spans="1:26" ht="12.75" customHeight="1">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row>
    <row r="619" spans="1:26" ht="12.75" customHeight="1">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row>
    <row r="620" spans="1:26" ht="12.75" customHeight="1">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row>
    <row r="621" spans="1:26" ht="12.75" customHeight="1">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row>
    <row r="622" spans="1:26" ht="12.75" customHeight="1">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row>
    <row r="623" spans="1:26" ht="12.75" customHeight="1">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row>
    <row r="624" spans="1:26" ht="12.75" customHeight="1">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row>
    <row r="625" spans="1:26" ht="12.75" customHeight="1">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row>
    <row r="626" spans="1:26" ht="12.75" customHeight="1">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row>
    <row r="627" spans="1:26" ht="12.75" customHeight="1">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row>
    <row r="628" spans="1:26" ht="12.75" customHeight="1">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row>
    <row r="629" spans="1:26" ht="12.75" customHeight="1">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row>
    <row r="630" spans="1:26" ht="12.75" customHeight="1">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row>
    <row r="631" spans="1:26" ht="12.75" customHeight="1">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row>
    <row r="632" spans="1:26" ht="12.75" customHeight="1">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row>
    <row r="633" spans="1:26" ht="12.75" customHeight="1">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row>
    <row r="634" spans="1:26" ht="12.75" customHeight="1">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row>
    <row r="635" spans="1:26" ht="12.75" customHeight="1">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row>
    <row r="636" spans="1:26" ht="12.75" customHeight="1">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row>
    <row r="637" spans="1:26" ht="12.75" customHeight="1">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row>
    <row r="638" spans="1:26" ht="12.75" customHeight="1">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row>
    <row r="639" spans="1:26" ht="12.75" customHeight="1">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row>
    <row r="640" spans="1:26" ht="12.75" customHeight="1">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row>
    <row r="641" spans="1:26" ht="12.75" customHeight="1">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row>
    <row r="642" spans="1:26" ht="12.75" customHeight="1">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row>
    <row r="643" spans="1:26" ht="12.75" customHeight="1">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row>
    <row r="644" spans="1:26" ht="12.75" customHeight="1">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row>
    <row r="645" spans="1:26" ht="12.75" customHeight="1">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row>
    <row r="646" spans="1:26" ht="12.75" customHeight="1">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row>
    <row r="647" spans="1:26" ht="12.75" customHeight="1">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row>
    <row r="648" spans="1:26" ht="12.75" customHeight="1">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row>
    <row r="649" spans="1:26" ht="12.75" customHeight="1">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row>
    <row r="650" spans="1:26" ht="12.75" customHeight="1">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row>
    <row r="651" spans="1:26" ht="12.75" customHeight="1">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row>
    <row r="652" spans="1:26" ht="12.75" customHeight="1">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row>
    <row r="653" spans="1:26" ht="12.75" customHeight="1">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row>
    <row r="654" spans="1:26" ht="12.75" customHeight="1">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row>
    <row r="655" spans="1:26" ht="12.75" customHeight="1">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row>
    <row r="656" spans="1:26" ht="12.75" customHeight="1">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row>
    <row r="657" spans="1:26" ht="12.75" customHeight="1">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row>
    <row r="658" spans="1:26" ht="12.75" customHeight="1">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row>
    <row r="659" spans="1:26" ht="12.75" customHeight="1">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row>
    <row r="660" spans="1:26" ht="12.75" customHeight="1">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row>
    <row r="661" spans="1:26" ht="12.75" customHeight="1">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row>
    <row r="662" spans="1:26" ht="12.75" customHeight="1">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row>
    <row r="663" spans="1:26" ht="12.75" customHeight="1">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row>
    <row r="664" spans="1:26" ht="12.75" customHeight="1">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row>
    <row r="665" spans="1:26" ht="12.75" customHeight="1">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row>
    <row r="666" spans="1:26" ht="12.75" customHeight="1">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row>
    <row r="667" spans="1:26" ht="12.75" customHeight="1">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row>
    <row r="668" spans="1:26" ht="12.75" customHeight="1">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row>
    <row r="669" spans="1:26" ht="12.75" customHeight="1">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row>
    <row r="670" spans="1:26" ht="12.75" customHeight="1">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row>
    <row r="671" spans="1:26" ht="12.75" customHeight="1">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row>
    <row r="672" spans="1:26" ht="12.75" customHeight="1">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row>
    <row r="673" spans="1:26" ht="12.75" customHeight="1">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row>
    <row r="674" spans="1:26" ht="12.75" customHeight="1">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row>
    <row r="675" spans="1:26" ht="12.75" customHeight="1">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row>
    <row r="676" spans="1:26" ht="12.75" customHeight="1">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row>
    <row r="677" spans="1:26" ht="12.75" customHeight="1">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row>
    <row r="678" spans="1:26" ht="12.75" customHeight="1">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row>
    <row r="679" spans="1:26" ht="12.75" customHeight="1">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row>
    <row r="680" spans="1:26" ht="12.75" customHeight="1">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row>
    <row r="681" spans="1:26" ht="12.75" customHeight="1">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row>
    <row r="682" spans="1:26" ht="12.75" customHeight="1">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row>
    <row r="683" spans="1:26" ht="12.75" customHeight="1">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row>
    <row r="684" spans="1:26" ht="12.75" customHeight="1">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row>
    <row r="685" spans="1:26" ht="12.75" customHeight="1">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row>
    <row r="686" spans="1:26" ht="12.75" customHeight="1">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row>
    <row r="687" spans="1:26" ht="12.75" customHeight="1">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row>
    <row r="688" spans="1:26" ht="12.75" customHeight="1">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row>
    <row r="689" spans="1:26" ht="12.75" customHeight="1">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row>
    <row r="690" spans="1:26" ht="12.75" customHeight="1">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row>
    <row r="691" spans="1:26" ht="12.75" customHeight="1">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row>
    <row r="692" spans="1:26" ht="12.75" customHeight="1">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row>
    <row r="693" spans="1:26" ht="12.75" customHeight="1">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row>
    <row r="694" spans="1:26" ht="12.75" customHeight="1">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row>
    <row r="695" spans="1:26" ht="12.75" customHeight="1">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row>
    <row r="696" spans="1:26" ht="12.75" customHeight="1">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row>
    <row r="697" spans="1:26" ht="12.75" customHeight="1">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row>
    <row r="698" spans="1:26" ht="12.75" customHeight="1">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row>
    <row r="699" spans="1:26" ht="12.75" customHeight="1">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row>
    <row r="700" spans="1:26" ht="12.75" customHeight="1">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row>
    <row r="701" spans="1:26" ht="12.75" customHeight="1">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row>
    <row r="702" spans="1:26" ht="12.75" customHeight="1">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row>
    <row r="703" spans="1:26" ht="12.75" customHeight="1">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row>
    <row r="704" spans="1:26" ht="12.75" customHeight="1">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row>
    <row r="705" spans="1:26" ht="12.75" customHeight="1">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row>
    <row r="706" spans="1:26" ht="12.75" customHeight="1">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row>
    <row r="707" spans="1:26" ht="12.75" customHeight="1">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row>
    <row r="708" spans="1:26" ht="12.75" customHeight="1">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row>
    <row r="709" spans="1:26" ht="12.75" customHeight="1">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row>
    <row r="710" spans="1:26" ht="12.75" customHeight="1">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row>
    <row r="711" spans="1:26" ht="12.75" customHeight="1">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row>
    <row r="712" spans="1:26" ht="12.75" customHeight="1">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row>
    <row r="713" spans="1:26" ht="12.75" customHeight="1">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row>
    <row r="714" spans="1:26" ht="12.75" customHeight="1">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row>
    <row r="715" spans="1:26" ht="12.75" customHeight="1">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row>
    <row r="716" spans="1:26" ht="12.75" customHeight="1">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row>
    <row r="717" spans="1:26" ht="12.75" customHeight="1">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row>
    <row r="718" spans="1:26" ht="12.75" customHeight="1">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row>
    <row r="719" spans="1:26" ht="12.75" customHeight="1">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row>
    <row r="720" spans="1:26" ht="12.75" customHeight="1">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row>
    <row r="721" spans="1:26" ht="12.75" customHeight="1">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row>
    <row r="722" spans="1:26" ht="12.75" customHeight="1">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row>
    <row r="723" spans="1:26" ht="12.75" customHeight="1">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row>
    <row r="724" spans="1:26" ht="12.75" customHeight="1">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row>
    <row r="725" spans="1:26" ht="12.75" customHeight="1">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row>
    <row r="726" spans="1:26" ht="12.75" customHeight="1">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row>
    <row r="727" spans="1:26" ht="12.75" customHeight="1">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row>
    <row r="728" spans="1:26" ht="12.75" customHeight="1">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row>
    <row r="729" spans="1:26" ht="12.75" customHeight="1">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row>
    <row r="730" spans="1:26" ht="12.75" customHeight="1">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row>
    <row r="731" spans="1:26" ht="12.75" customHeight="1">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row>
    <row r="732" spans="1:26" ht="12.75" customHeight="1">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row>
    <row r="733" spans="1:26" ht="12.75" customHeight="1">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row>
    <row r="734" spans="1:26" ht="12.75" customHeight="1">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row>
    <row r="735" spans="1:26" ht="12.75" customHeight="1">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row>
    <row r="736" spans="1:26" ht="12.75" customHeight="1">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row>
    <row r="737" spans="1:26" ht="12.75" customHeight="1">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row>
    <row r="738" spans="1:26" ht="12.75" customHeight="1">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row>
    <row r="739" spans="1:26" ht="12.75" customHeight="1">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row>
    <row r="740" spans="1:26" ht="12.75" customHeight="1">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row>
    <row r="741" spans="1:26" ht="12.75" customHeight="1">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row>
    <row r="742" spans="1:26" ht="12.75" customHeight="1">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row>
    <row r="743" spans="1:26" ht="12.75" customHeight="1">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row>
    <row r="744" spans="1:26" ht="12.75" customHeight="1">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row>
    <row r="745" spans="1:26" ht="12.75" customHeight="1">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row>
    <row r="746" spans="1:26" ht="12.75" customHeight="1">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row>
    <row r="747" spans="1:26" ht="12.75" customHeight="1">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row>
    <row r="748" spans="1:26" ht="12.75" customHeight="1">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row>
    <row r="749" spans="1:26" ht="12.75" customHeight="1">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row>
    <row r="750" spans="1:26" ht="12.75" customHeight="1">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row>
    <row r="751" spans="1:26" ht="12.75" customHeight="1">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row>
    <row r="752" spans="1:26" ht="12.75" customHeight="1">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row>
    <row r="753" spans="1:26" ht="12.75" customHeight="1">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row>
    <row r="754" spans="1:26" ht="12.75" customHeight="1">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row>
    <row r="755" spans="1:26" ht="12.75" customHeight="1">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row>
    <row r="756" spans="1:26" ht="12.75" customHeight="1">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row>
    <row r="757" spans="1:26" ht="12.75" customHeight="1">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row>
    <row r="758" spans="1:26" ht="12.75" customHeight="1">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row>
    <row r="759" spans="1:26" ht="12.75" customHeight="1">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row>
    <row r="760" spans="1:26" ht="12.75" customHeight="1">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row>
    <row r="761" spans="1:26" ht="12.75" customHeight="1">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row>
    <row r="762" spans="1:26" ht="12.75" customHeight="1">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row>
    <row r="763" spans="1:26" ht="12.75" customHeight="1">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row>
    <row r="764" spans="1:26" ht="12.75" customHeight="1">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row>
    <row r="765" spans="1:26" ht="12.75" customHeight="1">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row>
    <row r="766" spans="1:26" ht="12.75" customHeight="1">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row>
    <row r="767" spans="1:26" ht="12.75" customHeight="1">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row>
    <row r="768" spans="1:26" ht="12.75" customHeight="1">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row>
    <row r="769" spans="1:26" ht="12.75" customHeight="1">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row>
    <row r="770" spans="1:26" ht="12.75" customHeight="1">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row>
    <row r="771" spans="1:26" ht="12.75" customHeight="1">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row>
    <row r="772" spans="1:26" ht="12.75" customHeight="1">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row>
    <row r="773" spans="1:26" ht="12.75" customHeight="1">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row>
    <row r="774" spans="1:26" ht="12.75" customHeight="1">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row>
    <row r="775" spans="1:26" ht="12.75" customHeight="1">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row>
    <row r="776" spans="1:26" ht="12.75" customHeight="1">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row>
    <row r="777" spans="1:26" ht="12.75" customHeight="1">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row>
    <row r="778" spans="1:26" ht="12.75" customHeight="1">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row>
    <row r="779" spans="1:26" ht="12.75" customHeight="1">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row>
    <row r="780" spans="1:26" ht="12.75" customHeight="1">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row>
    <row r="781" spans="1:26" ht="12.75" customHeight="1">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row>
    <row r="782" spans="1:26" ht="12.75" customHeight="1">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row>
    <row r="783" spans="1:26" ht="12.75" customHeight="1">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row>
    <row r="784" spans="1:26" ht="12.75" customHeight="1">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row>
    <row r="785" spans="1:26" ht="12.75" customHeight="1">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row>
    <row r="786" spans="1:26" ht="12.75" customHeight="1">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row>
    <row r="787" spans="1:26" ht="12.75" customHeight="1">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row>
    <row r="788" spans="1:26" ht="12.75" customHeight="1">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row>
    <row r="789" spans="1:26" ht="12.75" customHeight="1">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row>
    <row r="790" spans="1:26" ht="12.75" customHeight="1">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row>
    <row r="791" spans="1:26" ht="12.75" customHeight="1">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row>
    <row r="792" spans="1:26" ht="12.75" customHeight="1">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row>
    <row r="793" spans="1:26" ht="12.75" customHeight="1">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row>
    <row r="794" spans="1:26" ht="12.75" customHeight="1">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row>
    <row r="795" spans="1:26" ht="12.75" customHeight="1">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row>
    <row r="796" spans="1:26" ht="12.75" customHeight="1">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row>
    <row r="797" spans="1:26" ht="12.75" customHeight="1">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row>
    <row r="798" spans="1:26" ht="12.75" customHeight="1">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row>
    <row r="799" spans="1:26" ht="12.75" customHeight="1">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row>
    <row r="800" spans="1:26" ht="12.75" customHeight="1">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row>
    <row r="801" spans="1:26" ht="12.75" customHeight="1">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row>
    <row r="802" spans="1:26" ht="12.75" customHeight="1">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row>
    <row r="803" spans="1:26" ht="12.75" customHeight="1">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row>
    <row r="804" spans="1:26" ht="12.75" customHeight="1">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row>
    <row r="805" spans="1:26" ht="12.75" customHeight="1">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row>
    <row r="806" spans="1:26" ht="12.75" customHeight="1">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row>
    <row r="807" spans="1:26" ht="12.75" customHeight="1">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row>
    <row r="808" spans="1:26" ht="12.75" customHeight="1">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row>
    <row r="809" spans="1:26" ht="12.75" customHeight="1">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row>
    <row r="810" spans="1:26" ht="12.75" customHeight="1">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row>
    <row r="811" spans="1:26" ht="12.75" customHeight="1">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row>
    <row r="812" spans="1:26" ht="12.75" customHeight="1">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row>
    <row r="813" spans="1:26" ht="12.75" customHeight="1">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row>
    <row r="814" spans="1:26" ht="12.75" customHeight="1">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row>
    <row r="815" spans="1:26" ht="12.75" customHeight="1">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row>
    <row r="816" spans="1:26" ht="12.75" customHeight="1">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row>
    <row r="817" spans="1:26" ht="12.75" customHeight="1">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row>
    <row r="818" spans="1:26" ht="12.75" customHeight="1">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row>
    <row r="819" spans="1:26" ht="12.75" customHeight="1">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row>
    <row r="820" spans="1:26" ht="12.75" customHeight="1">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row>
    <row r="821" spans="1:26" ht="12.75" customHeight="1">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row>
    <row r="822" spans="1:26" ht="12.75" customHeight="1">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row>
    <row r="823" spans="1:26" ht="12.75" customHeight="1">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row>
    <row r="824" spans="1:26" ht="12.75" customHeight="1">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row>
    <row r="825" spans="1:26" ht="12.75" customHeight="1">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row>
    <row r="826" spans="1:26" ht="12.75" customHeight="1">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row>
    <row r="827" spans="1:26" ht="12.75" customHeight="1">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row>
    <row r="828" spans="1:26" ht="12.75" customHeight="1">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row>
    <row r="829" spans="1:26" ht="12.75" customHeight="1">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row>
    <row r="830" spans="1:26" ht="12.75" customHeight="1">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row>
    <row r="831" spans="1:26" ht="12.75" customHeight="1">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row>
    <row r="832" spans="1:26" ht="12.75" customHeight="1">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row>
    <row r="833" spans="1:26" ht="12.75" customHeight="1">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row>
    <row r="834" spans="1:26" ht="12.75" customHeight="1">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row>
    <row r="835" spans="1:26" ht="12.75" customHeight="1">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row>
    <row r="836" spans="1:26" ht="12.75" customHeight="1">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row>
    <row r="837" spans="1:26" ht="12.75" customHeight="1">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row>
    <row r="838" spans="1:26" ht="12.75" customHeight="1">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row>
    <row r="839" spans="1:26" ht="12.75" customHeight="1">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row>
    <row r="840" spans="1:26" ht="12.75" customHeight="1">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row>
    <row r="841" spans="1:26" ht="12.75" customHeight="1">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row>
    <row r="842" spans="1:26" ht="12.75" customHeight="1">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row>
    <row r="843" spans="1:26" ht="12.75" customHeight="1">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row>
    <row r="844" spans="1:26" ht="12.75" customHeight="1">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row>
    <row r="845" spans="1:26" ht="12.75" customHeight="1">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row>
    <row r="846" spans="1:26" ht="12.75" customHeight="1">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row>
    <row r="847" spans="1:26" ht="12.75" customHeight="1">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row>
    <row r="848" spans="1:26" ht="12.75" customHeight="1">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row>
    <row r="849" spans="1:26" ht="12.75" customHeight="1">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row>
    <row r="850" spans="1:26" ht="12.75" customHeight="1">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row>
    <row r="851" spans="1:26" ht="12.75" customHeight="1">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row>
    <row r="852" spans="1:26" ht="12.75" customHeight="1">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row>
    <row r="853" spans="1:26" ht="12.75" customHeight="1">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row>
    <row r="854" spans="1:26" ht="12.75" customHeight="1">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row>
    <row r="855" spans="1:26" ht="12.75" customHeight="1">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row>
    <row r="856" spans="1:26" ht="12.75" customHeight="1">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row>
    <row r="857" spans="1:26" ht="12.75" customHeight="1">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row>
    <row r="858" spans="1:26" ht="12.75" customHeight="1">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row>
    <row r="859" spans="1:26" ht="12.75" customHeight="1">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row>
    <row r="860" spans="1:26" ht="12.75" customHeight="1">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row>
    <row r="861" spans="1:26" ht="12.75" customHeight="1">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row>
    <row r="862" spans="1:26" ht="12.75" customHeight="1">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row>
    <row r="863" spans="1:26" ht="12.75" customHeight="1">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row>
    <row r="864" spans="1:26" ht="12.75" customHeight="1">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row>
    <row r="865" spans="1:26" ht="12.75" customHeight="1">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row>
    <row r="866" spans="1:26" ht="12.75" customHeight="1">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row>
    <row r="867" spans="1:26" ht="12.75" customHeight="1">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row>
    <row r="868" spans="1:26" ht="12.75" customHeight="1">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row>
    <row r="869" spans="1:26" ht="12.75" customHeight="1">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row>
    <row r="870" spans="1:26" ht="12.75" customHeight="1">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row>
    <row r="871" spans="1:26" ht="12.75" customHeight="1">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row>
    <row r="872" spans="1:26" ht="12.75" customHeight="1">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row>
    <row r="873" spans="1:26" ht="12.75" customHeight="1">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row>
    <row r="874" spans="1:26" ht="12.75" customHeight="1">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row>
    <row r="875" spans="1:26" ht="12.75" customHeight="1">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row>
    <row r="876" spans="1:26" ht="12.75" customHeight="1">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row>
    <row r="877" spans="1:26" ht="12.75" customHeight="1">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row>
    <row r="878" spans="1:26" ht="12.75" customHeight="1">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row>
    <row r="879" spans="1:26" ht="12.75" customHeight="1">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row>
    <row r="880" spans="1:26" ht="12.75" customHeight="1">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row>
    <row r="881" spans="1:26" ht="12.75" customHeight="1">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row>
    <row r="882" spans="1:26" ht="12.75" customHeight="1">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row>
    <row r="883" spans="1:26" ht="12.75" customHeight="1">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row>
    <row r="884" spans="1:26" ht="12.75" customHeight="1">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row>
    <row r="885" spans="1:26" ht="12.75" customHeight="1">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row>
    <row r="886" spans="1:26" ht="12.75" customHeight="1">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row>
    <row r="887" spans="1:26" ht="12.75" customHeight="1">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row>
    <row r="888" spans="1:26" ht="12.75" customHeight="1">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row>
    <row r="889" spans="1:26" ht="12.75" customHeight="1">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row>
    <row r="890" spans="1:26" ht="12.75" customHeight="1">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row>
    <row r="891" spans="1:26" ht="12.75" customHeight="1">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row>
    <row r="892" spans="1:26" ht="12.75" customHeight="1">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row>
    <row r="893" spans="1:26" ht="12.75" customHeight="1">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row>
    <row r="894" spans="1:26" ht="12.75" customHeight="1">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row>
    <row r="895" spans="1:26" ht="12.75" customHeight="1">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row>
    <row r="896" spans="1:26" ht="12.75" customHeight="1">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row>
    <row r="897" spans="1:26" ht="12.75" customHeight="1">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row>
    <row r="898" spans="1:26" ht="12.75" customHeight="1">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row>
    <row r="899" spans="1:26" ht="12.75" customHeight="1">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row>
    <row r="900" spans="1:26" ht="12.75" customHeight="1">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row>
    <row r="901" spans="1:26" ht="12.75" customHeight="1">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row>
    <row r="902" spans="1:26" ht="12.75" customHeight="1">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row>
    <row r="903" spans="1:26" ht="12.75" customHeight="1">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row>
    <row r="904" spans="1:26" ht="12.75" customHeight="1">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row>
    <row r="905" spans="1:26" ht="12.75" customHeight="1">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row>
    <row r="906" spans="1:26" ht="12.75" customHeight="1">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row>
    <row r="907" spans="1:26" ht="12.75" customHeight="1">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row>
    <row r="908" spans="1:26" ht="12.75" customHeight="1">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row>
    <row r="909" spans="1:26" ht="12.75" customHeight="1">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row>
    <row r="910" spans="1:26" ht="12.75" customHeight="1">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row>
    <row r="911" spans="1:26" ht="12.75" customHeight="1">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row>
    <row r="912" spans="1:26" ht="12.75" customHeight="1">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row>
    <row r="913" spans="1:26" ht="12.75" customHeight="1">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row>
    <row r="914" spans="1:26" ht="12.75" customHeight="1">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row>
    <row r="915" spans="1:26" ht="12.75" customHeight="1">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row>
    <row r="916" spans="1:26" ht="12.75" customHeight="1">
      <c r="A916" s="45"/>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row>
    <row r="917" spans="1:26" ht="12.75" customHeight="1">
      <c r="A917" s="45"/>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row>
    <row r="918" spans="1:26" ht="12.75" customHeight="1">
      <c r="A918" s="45"/>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row>
    <row r="919" spans="1:26" ht="12.75" customHeight="1">
      <c r="A919" s="45"/>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row>
    <row r="920" spans="1:26" ht="12.75" customHeight="1">
      <c r="A920" s="45"/>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row>
    <row r="921" spans="1:26" ht="12.75" customHeight="1">
      <c r="A921" s="45"/>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row>
    <row r="922" spans="1:26" ht="12.75" customHeight="1">
      <c r="A922" s="45"/>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row>
    <row r="923" spans="1:26" ht="12.75" customHeight="1">
      <c r="A923" s="45"/>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row>
    <row r="924" spans="1:26" ht="12.75" customHeight="1">
      <c r="A924" s="45"/>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row>
    <row r="925" spans="1:26" ht="12.75" customHeight="1">
      <c r="A925" s="45"/>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row>
    <row r="926" spans="1:26" ht="12.75" customHeight="1">
      <c r="A926" s="45"/>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row>
    <row r="927" spans="1:26" ht="12.75" customHeight="1">
      <c r="A927" s="45"/>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row>
    <row r="928" spans="1:26" ht="12.75" customHeight="1">
      <c r="A928" s="45"/>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row>
    <row r="929" spans="1:26" ht="12.75" customHeight="1">
      <c r="A929" s="45"/>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row>
    <row r="930" spans="1:26" ht="12.75" customHeight="1">
      <c r="A930" s="45"/>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row>
    <row r="931" spans="1:26" ht="12.75" customHeight="1">
      <c r="A931" s="45"/>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row>
    <row r="932" spans="1:26" ht="12.75" customHeight="1">
      <c r="A932" s="45"/>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row>
    <row r="933" spans="1:26" ht="12.75" customHeight="1">
      <c r="A933" s="45"/>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row>
    <row r="934" spans="1:26" ht="12.75" customHeight="1">
      <c r="A934" s="45"/>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row>
    <row r="935" spans="1:26" ht="12.75" customHeight="1">
      <c r="A935" s="45"/>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row>
    <row r="936" spans="1:26" ht="12.75" customHeight="1">
      <c r="A936" s="45"/>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row>
    <row r="937" spans="1:26" ht="12.75" customHeight="1">
      <c r="A937" s="45"/>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row>
    <row r="938" spans="1:26" ht="12.75" customHeight="1">
      <c r="A938" s="45"/>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row>
    <row r="939" spans="1:26" ht="12.75" customHeight="1">
      <c r="A939" s="45"/>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row>
    <row r="940" spans="1:26" ht="12.75" customHeight="1">
      <c r="A940" s="45"/>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row>
    <row r="941" spans="1:26" ht="12.75" customHeight="1">
      <c r="A941" s="45"/>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row>
    <row r="942" spans="1:26" ht="12.75" customHeight="1">
      <c r="A942" s="45"/>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row>
    <row r="943" spans="1:26" ht="12.75" customHeight="1">
      <c r="A943" s="45"/>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row>
    <row r="944" spans="1:26" ht="12.75" customHeight="1">
      <c r="A944" s="45"/>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row>
    <row r="945" spans="1:26" ht="12.75" customHeight="1">
      <c r="A945" s="45"/>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row>
    <row r="946" spans="1:26" ht="12.75" customHeight="1">
      <c r="A946" s="45"/>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row>
    <row r="947" spans="1:26" ht="12.75" customHeight="1">
      <c r="A947" s="45"/>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row>
    <row r="948" spans="1:26" ht="12.75" customHeight="1">
      <c r="A948" s="45"/>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row>
    <row r="949" spans="1:26" ht="12.75" customHeight="1">
      <c r="A949" s="45"/>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row>
    <row r="950" spans="1:26" ht="12.75" customHeight="1">
      <c r="A950" s="45"/>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row>
    <row r="951" spans="1:26" ht="12.75" customHeight="1">
      <c r="A951" s="45"/>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row>
    <row r="952" spans="1:26" ht="12.75" customHeight="1">
      <c r="A952" s="45"/>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row>
    <row r="953" spans="1:26" ht="12.75" customHeight="1">
      <c r="A953" s="45"/>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row>
    <row r="954" spans="1:26" ht="12.75" customHeight="1">
      <c r="A954" s="45"/>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row>
    <row r="955" spans="1:26" ht="12.75" customHeight="1">
      <c r="A955" s="45"/>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row>
    <row r="956" spans="1:26" ht="12.75" customHeight="1">
      <c r="A956" s="45"/>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row>
    <row r="957" spans="1:26" ht="12.75" customHeight="1">
      <c r="A957" s="45"/>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row>
    <row r="958" spans="1:26" ht="12.75" customHeight="1">
      <c r="A958" s="45"/>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row>
    <row r="959" spans="1:26" ht="12.75" customHeight="1">
      <c r="A959" s="45"/>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row>
    <row r="960" spans="1:26" ht="12.75" customHeight="1">
      <c r="A960" s="45"/>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row>
    <row r="961" spans="1:26" ht="12.75" customHeight="1">
      <c r="A961" s="45"/>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row>
    <row r="962" spans="1:26" ht="12.75" customHeight="1">
      <c r="A962" s="45"/>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row>
    <row r="963" spans="1:26" ht="12.75" customHeight="1">
      <c r="A963" s="45"/>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row>
    <row r="964" spans="1:26" ht="12.75" customHeight="1">
      <c r="A964" s="45"/>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row>
    <row r="965" spans="1:26" ht="12.75" customHeight="1">
      <c r="A965" s="45"/>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row>
    <row r="966" spans="1:26" ht="12.75" customHeight="1">
      <c r="A966" s="45"/>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row>
    <row r="967" spans="1:26" ht="12.75" customHeight="1">
      <c r="A967" s="45"/>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row>
    <row r="968" spans="1:26" ht="12.75" customHeight="1">
      <c r="A968" s="45"/>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row>
    <row r="969" spans="1:26" ht="12.75" customHeight="1">
      <c r="A969" s="45"/>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row>
    <row r="970" spans="1:26" ht="12.75" customHeight="1">
      <c r="A970" s="45"/>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row>
    <row r="971" spans="1:26" ht="12.75" customHeight="1">
      <c r="A971" s="45"/>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row>
    <row r="972" spans="1:26" ht="12.75" customHeight="1">
      <c r="A972" s="45"/>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row>
    <row r="973" spans="1:26" ht="12.75" customHeight="1">
      <c r="A973" s="45"/>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row>
    <row r="974" spans="1:26" ht="12.75" customHeight="1">
      <c r="A974" s="45"/>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row>
    <row r="975" spans="1:26" ht="12.75" customHeight="1">
      <c r="A975" s="45"/>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row>
    <row r="976" spans="1:26" ht="12.75" customHeight="1">
      <c r="A976" s="45"/>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row>
    <row r="977" spans="1:26" ht="12.75" customHeight="1">
      <c r="A977" s="45"/>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row>
    <row r="978" spans="1:26" ht="12.75" customHeight="1">
      <c r="A978" s="45"/>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row>
    <row r="979" spans="1:26" ht="12.75" customHeight="1">
      <c r="A979" s="45"/>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row>
    <row r="980" spans="1:26" ht="12.75" customHeight="1">
      <c r="A980" s="45"/>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row>
    <row r="981" spans="1:26" ht="12.75" customHeight="1">
      <c r="A981" s="45"/>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row>
    <row r="982" spans="1:26" ht="12.75" customHeight="1">
      <c r="A982" s="45"/>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row>
    <row r="983" spans="1:26" ht="12.75" customHeight="1">
      <c r="A983" s="45"/>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row>
    <row r="984" spans="1:26" ht="12.75" customHeight="1">
      <c r="A984" s="45"/>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row>
    <row r="985" spans="1:26" ht="12.75" customHeight="1">
      <c r="A985" s="45"/>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row>
    <row r="986" spans="1:26" ht="12.75" customHeight="1">
      <c r="A986" s="45"/>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row>
    <row r="987" spans="1:26" ht="12.75" customHeight="1">
      <c r="A987" s="45"/>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row>
    <row r="988" spans="1:26" ht="12.75" customHeight="1">
      <c r="A988" s="45"/>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row>
    <row r="989" spans="1:26" ht="12.75" customHeight="1">
      <c r="A989" s="45"/>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row>
    <row r="990" spans="1:26" ht="12.75" customHeight="1">
      <c r="A990" s="45"/>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row>
    <row r="991" spans="1:26" ht="12.75" customHeight="1">
      <c r="A991" s="45"/>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row>
    <row r="992" spans="1:26" ht="12.75" customHeight="1">
      <c r="A992" s="45"/>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row>
    <row r="993" spans="1:26" ht="12.75" customHeight="1">
      <c r="A993" s="45"/>
      <c r="B993" s="45"/>
      <c r="C993" s="45"/>
      <c r="D993" s="45"/>
      <c r="E993" s="45"/>
      <c r="F993" s="45"/>
      <c r="G993" s="45"/>
      <c r="H993" s="45"/>
      <c r="I993" s="45"/>
      <c r="J993" s="45"/>
      <c r="K993" s="45"/>
      <c r="L993" s="45"/>
      <c r="M993" s="45"/>
      <c r="N993" s="45"/>
      <c r="O993" s="45"/>
      <c r="P993" s="45"/>
      <c r="Q993" s="45"/>
      <c r="R993" s="45"/>
      <c r="S993" s="45"/>
      <c r="T993" s="45"/>
      <c r="U993" s="45"/>
      <c r="V993" s="45"/>
      <c r="W993" s="45"/>
      <c r="X993" s="45"/>
      <c r="Y993" s="45"/>
      <c r="Z993" s="45"/>
    </row>
    <row r="994" spans="1:26" ht="12.75" customHeight="1">
      <c r="A994" s="45"/>
      <c r="B994" s="45"/>
      <c r="C994" s="45"/>
      <c r="D994" s="45"/>
      <c r="E994" s="45"/>
      <c r="F994" s="45"/>
      <c r="G994" s="45"/>
      <c r="H994" s="45"/>
      <c r="I994" s="45"/>
      <c r="J994" s="45"/>
      <c r="K994" s="45"/>
      <c r="L994" s="45"/>
      <c r="M994" s="45"/>
      <c r="N994" s="45"/>
      <c r="O994" s="45"/>
      <c r="P994" s="45"/>
      <c r="Q994" s="45"/>
      <c r="R994" s="45"/>
      <c r="S994" s="45"/>
      <c r="T994" s="45"/>
      <c r="U994" s="45"/>
      <c r="V994" s="45"/>
      <c r="W994" s="45"/>
      <c r="X994" s="45"/>
      <c r="Y994" s="45"/>
      <c r="Z994" s="45"/>
    </row>
    <row r="995" spans="1:26" ht="12.75" customHeight="1">
      <c r="A995" s="45"/>
      <c r="B995" s="45"/>
      <c r="C995" s="45"/>
      <c r="D995" s="45"/>
      <c r="E995" s="45"/>
      <c r="F995" s="45"/>
      <c r="G995" s="45"/>
      <c r="H995" s="45"/>
      <c r="I995" s="45"/>
      <c r="J995" s="45"/>
      <c r="K995" s="45"/>
      <c r="L995" s="45"/>
      <c r="M995" s="45"/>
      <c r="N995" s="45"/>
      <c r="O995" s="45"/>
      <c r="P995" s="45"/>
      <c r="Q995" s="45"/>
      <c r="R995" s="45"/>
      <c r="S995" s="45"/>
      <c r="T995" s="45"/>
      <c r="U995" s="45"/>
      <c r="V995" s="45"/>
      <c r="W995" s="45"/>
      <c r="X995" s="45"/>
      <c r="Y995" s="45"/>
      <c r="Z995" s="45"/>
    </row>
    <row r="996" spans="1:26" ht="12.75" customHeight="1">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row>
    <row r="997" spans="1:26" ht="12.75" customHeight="1">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row>
    <row r="998" spans="1:26" ht="12.75" customHeight="1">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row>
    <row r="999" spans="1:26" ht="12.75" customHeight="1">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row>
    <row r="1000" spans="1:26" ht="12.75" customHeight="1">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sheetData>
  <mergeCells count="55">
    <mergeCell ref="A25:B25"/>
    <mergeCell ref="C25:F25"/>
    <mergeCell ref="A26:B26"/>
    <mergeCell ref="C26:F26"/>
    <mergeCell ref="A27:B27"/>
    <mergeCell ref="C27:F27"/>
    <mergeCell ref="A31:B31"/>
    <mergeCell ref="C31:F31"/>
    <mergeCell ref="A28:B28"/>
    <mergeCell ref="C28:F28"/>
    <mergeCell ref="A29:B29"/>
    <mergeCell ref="C29:F29"/>
    <mergeCell ref="A30:B30"/>
    <mergeCell ref="C30:F30"/>
    <mergeCell ref="H30:I30"/>
    <mergeCell ref="D7:E7"/>
    <mergeCell ref="F7:K7"/>
    <mergeCell ref="A1:K1"/>
    <mergeCell ref="A2:K2"/>
    <mergeCell ref="A4:K4"/>
    <mergeCell ref="B6:C6"/>
    <mergeCell ref="D6:E6"/>
    <mergeCell ref="F6:K6"/>
    <mergeCell ref="B7:C7"/>
    <mergeCell ref="D11:F11"/>
    <mergeCell ref="G11:K11"/>
    <mergeCell ref="B8:C8"/>
    <mergeCell ref="D8:E8"/>
    <mergeCell ref="F8:K8"/>
    <mergeCell ref="B9:C9"/>
    <mergeCell ref="A11:C11"/>
    <mergeCell ref="B13:C16"/>
    <mergeCell ref="B17:C17"/>
    <mergeCell ref="B12:C12"/>
    <mergeCell ref="D12:E12"/>
    <mergeCell ref="A13:A16"/>
    <mergeCell ref="D13:E13"/>
    <mergeCell ref="D14:E14"/>
    <mergeCell ref="D15:E15"/>
    <mergeCell ref="D16:E16"/>
    <mergeCell ref="D17:E17"/>
    <mergeCell ref="H25:I26"/>
    <mergeCell ref="H27:I27"/>
    <mergeCell ref="H28:I28"/>
    <mergeCell ref="D9:E9"/>
    <mergeCell ref="F9:K9"/>
    <mergeCell ref="C24:F24"/>
    <mergeCell ref="H24:I24"/>
    <mergeCell ref="A18:C18"/>
    <mergeCell ref="D18:G18"/>
    <mergeCell ref="H18:I18"/>
    <mergeCell ref="A20:K20"/>
    <mergeCell ref="A23:F23"/>
    <mergeCell ref="J24:K24"/>
    <mergeCell ref="A24:B24"/>
  </mergeCells>
  <phoneticPr fontId="48"/>
  <printOptions horizontalCentered="1"/>
  <pageMargins left="0.7" right="0.7" top="0.75" bottom="0.75" header="0" footer="0"/>
  <pageSetup paperSize="9" orientation="portrait"/>
  <headerFooter>
    <oddHeader>&amp;C</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000"/>
  <sheetViews>
    <sheetView workbookViewId="0"/>
  </sheetViews>
  <sheetFormatPr defaultColWidth="14.44140625" defaultRowHeight="15" customHeight="1"/>
  <cols>
    <col min="1" max="1" width="10.5546875" customWidth="1"/>
    <col min="2" max="2" width="9.88671875" customWidth="1"/>
    <col min="3" max="4" width="8.6640625" customWidth="1"/>
    <col min="5" max="5" width="11.44140625" customWidth="1"/>
    <col min="6" max="6" width="10.33203125" customWidth="1"/>
    <col min="7" max="26" width="8.6640625" customWidth="1"/>
  </cols>
  <sheetData>
    <row r="1" spans="1:6" ht="12.75" customHeight="1">
      <c r="A1" s="185" t="s">
        <v>188</v>
      </c>
    </row>
    <row r="2" spans="1:6" ht="12.75" customHeight="1">
      <c r="A2" s="185" t="s">
        <v>122</v>
      </c>
      <c r="C2" s="185" t="s">
        <v>96</v>
      </c>
      <c r="D2" s="185" t="s">
        <v>132</v>
      </c>
      <c r="F2" s="185" t="s">
        <v>189</v>
      </c>
    </row>
    <row r="3" spans="1:6" ht="12.75" customHeight="1">
      <c r="A3" s="186">
        <v>1</v>
      </c>
      <c r="F3" s="186" t="s">
        <v>190</v>
      </c>
    </row>
    <row r="4" spans="1:6" ht="12.75" customHeight="1">
      <c r="A4" s="185" t="s">
        <v>82</v>
      </c>
      <c r="F4" s="185" t="s">
        <v>191</v>
      </c>
    </row>
    <row r="5" spans="1:6" ht="12.75" customHeight="1">
      <c r="A5" s="185" t="s">
        <v>83</v>
      </c>
      <c r="F5" s="185" t="s">
        <v>192</v>
      </c>
    </row>
    <row r="6" spans="1:6" ht="12.75" customHeight="1">
      <c r="A6" s="185" t="s">
        <v>84</v>
      </c>
      <c r="F6" s="185" t="s">
        <v>193</v>
      </c>
    </row>
    <row r="7" spans="1:6" ht="12.75" customHeight="1">
      <c r="A7" s="185" t="s">
        <v>123</v>
      </c>
      <c r="F7" s="185" t="s">
        <v>194</v>
      </c>
    </row>
    <row r="8" spans="1:6" ht="12.75" customHeight="1"/>
    <row r="9" spans="1:6" ht="12.75" customHeight="1"/>
    <row r="10" spans="1:6" ht="12.75" customHeight="1"/>
    <row r="11" spans="1:6" ht="12.75" customHeight="1">
      <c r="A11" s="185" t="s">
        <v>195</v>
      </c>
      <c r="B11" s="185" t="s">
        <v>195</v>
      </c>
      <c r="E11" s="185" t="s">
        <v>196</v>
      </c>
      <c r="F11" s="185" t="s">
        <v>196</v>
      </c>
    </row>
    <row r="12" spans="1:6" ht="12.75" customHeight="1">
      <c r="A12" s="185" t="s">
        <v>197</v>
      </c>
      <c r="B12" s="185" t="s">
        <v>198</v>
      </c>
      <c r="E12" s="185" t="s">
        <v>199</v>
      </c>
      <c r="F12" s="185" t="s">
        <v>200</v>
      </c>
    </row>
    <row r="13" spans="1:6" ht="12.75" customHeight="1">
      <c r="A13" s="185" t="s">
        <v>201</v>
      </c>
      <c r="B13" s="185" t="s">
        <v>197</v>
      </c>
      <c r="E13" s="185" t="s">
        <v>202</v>
      </c>
      <c r="F13" s="185" t="s">
        <v>199</v>
      </c>
    </row>
    <row r="14" spans="1:6" ht="12.75" customHeight="1">
      <c r="A14" s="185" t="s">
        <v>203</v>
      </c>
      <c r="B14" s="185" t="s">
        <v>204</v>
      </c>
      <c r="E14" s="185" t="s">
        <v>205</v>
      </c>
      <c r="F14" s="185" t="s">
        <v>206</v>
      </c>
    </row>
    <row r="15" spans="1:6" ht="12.75" customHeight="1">
      <c r="A15" s="185" t="s">
        <v>207</v>
      </c>
      <c r="B15" s="185" t="s">
        <v>201</v>
      </c>
      <c r="E15" s="185" t="s">
        <v>208</v>
      </c>
      <c r="F15" s="185" t="s">
        <v>202</v>
      </c>
    </row>
    <row r="16" spans="1:6" ht="12.75" customHeight="1">
      <c r="A16" s="185" t="s">
        <v>209</v>
      </c>
      <c r="B16" s="185" t="s">
        <v>203</v>
      </c>
      <c r="E16" s="185" t="s">
        <v>210</v>
      </c>
      <c r="F16" s="185" t="s">
        <v>205</v>
      </c>
    </row>
    <row r="17" spans="1:6" ht="12.75" customHeight="1">
      <c r="A17" s="185" t="s">
        <v>211</v>
      </c>
      <c r="B17" s="185" t="s">
        <v>207</v>
      </c>
      <c r="E17" s="185" t="s">
        <v>212</v>
      </c>
      <c r="F17" s="185" t="s">
        <v>208</v>
      </c>
    </row>
    <row r="18" spans="1:6" ht="12.75" customHeight="1">
      <c r="B18" s="185" t="s">
        <v>209</v>
      </c>
      <c r="F18" s="185" t="s">
        <v>210</v>
      </c>
    </row>
    <row r="19" spans="1:6" ht="12.75" customHeight="1">
      <c r="B19" s="185" t="s">
        <v>211</v>
      </c>
      <c r="F19" s="185" t="s">
        <v>212</v>
      </c>
    </row>
    <row r="20" spans="1:6" ht="12.75" customHeight="1"/>
    <row r="21" spans="1:6" ht="12.75" customHeight="1"/>
    <row r="22" spans="1:6" ht="12.75" customHeight="1"/>
    <row r="23" spans="1:6" ht="12.75" customHeight="1"/>
    <row r="24" spans="1:6" ht="12.75" customHeight="1"/>
    <row r="25" spans="1:6" ht="12.75" customHeight="1"/>
    <row r="26" spans="1:6" ht="12.75" customHeight="1"/>
    <row r="27" spans="1:6" ht="12.75" customHeight="1"/>
    <row r="28" spans="1:6" ht="12.75" customHeight="1"/>
    <row r="29" spans="1:6" ht="12.75" customHeight="1"/>
    <row r="30" spans="1:6" ht="12.75" customHeight="1"/>
    <row r="31" spans="1:6" ht="12.75" customHeight="1"/>
    <row r="32" spans="1: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honeticPr fontId="48"/>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目次</vt:lpstr>
      <vt:lpstr>総合申込書UHS</vt:lpstr>
      <vt:lpstr>団体参加者申請書</vt:lpstr>
      <vt:lpstr>フレンドシップ</vt:lpstr>
      <vt:lpstr>公認競技</vt:lpstr>
      <vt:lpstr>非公認競技</vt:lpstr>
      <vt:lpstr>入厩届・接種歴 ① </vt:lpstr>
      <vt:lpstr>入厩届・接種歴 ②</vt:lpstr>
      <vt:lpstr>追加変更</vt:lpstr>
      <vt:lpstr>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有限会社Gift From Horse</cp:lastModifiedBy>
  <dcterms:created xsi:type="dcterms:W3CDTF">2014-12-01T00:26:29Z</dcterms:created>
  <dcterms:modified xsi:type="dcterms:W3CDTF">2026-05-21T07:14:23Z</dcterms:modified>
</cp:coreProperties>
</file>